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15" yWindow="-285" windowWidth="19440" windowHeight="7755"/>
  </bookViews>
  <sheets>
    <sheet name="სარესტორნო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AC61" i="2" l="1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AD61" i="2" s="1"/>
  <c r="I61" i="2"/>
  <c r="H61" i="2"/>
  <c r="G61" i="2"/>
  <c r="F61" i="2"/>
  <c r="E61" i="2"/>
  <c r="AD60" i="2"/>
  <c r="AD59" i="2"/>
  <c r="AD58" i="2"/>
  <c r="AD57" i="2"/>
  <c r="BN52" i="2" l="1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BO51" i="2"/>
  <c r="BO50" i="2"/>
  <c r="BO49" i="2"/>
  <c r="BO48" i="2"/>
  <c r="BO47" i="2"/>
  <c r="BO46" i="2"/>
  <c r="BO45" i="2"/>
  <c r="BO44" i="2"/>
  <c r="BO43" i="2"/>
  <c r="BO42" i="2"/>
  <c r="BO41" i="2"/>
  <c r="BO40" i="2"/>
  <c r="BO39" i="2"/>
  <c r="BO38" i="2"/>
  <c r="BO37" i="2"/>
  <c r="BO36" i="2"/>
  <c r="BO35" i="2"/>
  <c r="BO34" i="2"/>
  <c r="BO33" i="2"/>
  <c r="BO32" i="2"/>
  <c r="BO31" i="2"/>
  <c r="BO30" i="2"/>
  <c r="BO29" i="2"/>
  <c r="BO28" i="2"/>
  <c r="BO27" i="2"/>
  <c r="BO26" i="2"/>
  <c r="BO25" i="2"/>
  <c r="BO24" i="2"/>
  <c r="BO23" i="2"/>
  <c r="BO22" i="2"/>
  <c r="BO21" i="2"/>
  <c r="BO20" i="2"/>
  <c r="BO19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52" i="2" l="1"/>
</calcChain>
</file>

<file path=xl/sharedStrings.xml><?xml version="1.0" encoding="utf-8"?>
<sst xmlns="http://schemas.openxmlformats.org/spreadsheetml/2006/main" count="76" uniqueCount="60">
  <si>
    <t>კრედიტი</t>
  </si>
  <si>
    <t>სასწავლო კვირა</t>
  </si>
  <si>
    <t>სულ საათი</t>
  </si>
  <si>
    <t>საათები</t>
  </si>
  <si>
    <t>საკონტაქტო</t>
  </si>
  <si>
    <t>ზოგადი მოდულები</t>
  </si>
  <si>
    <t xml:space="preserve">ქართული ენა A2 </t>
  </si>
  <si>
    <t>დამოუკიდებელი</t>
  </si>
  <si>
    <t>N</t>
  </si>
  <si>
    <t>ქართული ენა  B1</t>
  </si>
  <si>
    <t>ინფორმაციული წიგნიერება 1</t>
  </si>
  <si>
    <t xml:space="preserve">სულ </t>
  </si>
  <si>
    <t>მოდულის კოდი</t>
  </si>
  <si>
    <t>0610003</t>
  </si>
  <si>
    <t>მოდულის სახელწოდება</t>
  </si>
  <si>
    <t>0230102</t>
  </si>
  <si>
    <t>0110001</t>
  </si>
  <si>
    <t>0110002</t>
  </si>
  <si>
    <t>ინგლისური ენა ტურიზმის მომსახურების სფეროსთვის</t>
  </si>
  <si>
    <t>1011717</t>
  </si>
  <si>
    <t>კვების ობიექტების მართვა</t>
  </si>
  <si>
    <t>1011771</t>
  </si>
  <si>
    <t>მარკეტინგი და გაყიდვები</t>
  </si>
  <si>
    <t>1011731</t>
  </si>
  <si>
    <t>მეორე უცხოური ენა სარესტორნო  საქმიანობისთვის</t>
  </si>
  <si>
    <t>პრაქტიკული პროექტი- სარესტორნო მომსახურება</t>
  </si>
  <si>
    <t>1011733</t>
  </si>
  <si>
    <t>პრობლემური სიტუაციების მართვა რესტორანში</t>
  </si>
  <si>
    <t>1011734</t>
  </si>
  <si>
    <t>სამზარეულოს ფუნქციონირება/სამზარეულო ტექნოლოგიები (სარესტორნო მომსახურებისთვის)</t>
  </si>
  <si>
    <t>1011772</t>
  </si>
  <si>
    <t>სერვისი და სერვირება</t>
  </si>
  <si>
    <t>1011736</t>
  </si>
  <si>
    <t>უსაფრთხოების მართვა</t>
  </si>
  <si>
    <t>1011737</t>
  </si>
  <si>
    <t>ფინანსების და მატერიალური რესურსების მართვა</t>
  </si>
  <si>
    <t>1011739</t>
  </si>
  <si>
    <t>ღონისძიებების ორგანიზება</t>
  </si>
  <si>
    <t>1011740</t>
  </si>
  <si>
    <t>საერთო დარგობრივი მოდულები</t>
  </si>
  <si>
    <t xml:space="preserve">გარემოსდაცვითი საფუძვლები </t>
  </si>
  <si>
    <t>0911202</t>
  </si>
  <si>
    <t>გაცნობითი პრაქტიკა - სასტუმრო, რესტორანი და კვება</t>
  </si>
  <si>
    <t>1011701</t>
  </si>
  <si>
    <t>კომუნიკაცია სერვისის სფეროსთვის</t>
  </si>
  <si>
    <t>1011702</t>
  </si>
  <si>
    <t>პირველადი  გადაუდებელი  დახმარება</t>
  </si>
  <si>
    <t>0910117</t>
  </si>
  <si>
    <t>სასტუმროსა და რესტორნის-სამზარეულოს დასუფთავების მომსახურების უზრუნველყოფა</t>
  </si>
  <si>
    <t>1011764</t>
  </si>
  <si>
    <t>ტურიზმისა და სტუმარმასპინძლობის შესავალი</t>
  </si>
  <si>
    <t>1011705</t>
  </si>
  <si>
    <t>ჰიგიენა და სანიტარული ნორმები</t>
  </si>
  <si>
    <t>დანართი 1.3 : სასწავლო გეგმა  ,ქართული ენა A2"და ,,ქართული ენა  B1" მოდულისათვის</t>
  </si>
  <si>
    <t xml:space="preserve">    ძირითადი პროფესიული მოდულები</t>
  </si>
  <si>
    <t xml:space="preserve">უცხოური (ინგლისური) ენა   </t>
  </si>
  <si>
    <t>არჩევითი მოდულები</t>
  </si>
  <si>
    <t>ბარის ორგანიზება</t>
  </si>
  <si>
    <r>
      <t xml:space="preserve">დანართი 1.1 : </t>
    </r>
    <r>
      <rPr>
        <b/>
        <sz val="11"/>
        <color theme="1"/>
        <rFont val="Calibri"/>
        <family val="2"/>
        <charset val="204"/>
        <scheme val="minor"/>
      </rPr>
      <t xml:space="preserve">სასწავლო გეგმა     </t>
    </r>
    <r>
      <rPr>
        <sz val="11"/>
        <color theme="1"/>
        <rFont val="Calibri"/>
        <family val="2"/>
        <charset val="204"/>
        <scheme val="minor"/>
      </rPr>
      <t xml:space="preserve">
სასწავლებლის დასახელება: სსიპ  ,,ახალი ტალღა"
პროგრამის  სახელწოდება: სარესტორნო მომსახურება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</si>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</sst>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sz val="8"/>
      <name val="Calibri"/>
      <family val="2"/>
      <charset val="204"/>
      <scheme val="minor"/>
    </font>
    <font>
      <sz val="8"/>
      <color rgb="FF000000"/>
      <name val="Dejavu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1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49" fontId="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8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8" fillId="13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4" fillId="6" borderId="6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2F12F"/>
      <color rgb="FFFFFF99"/>
      <color rgb="FFFFCCFF"/>
      <color rgb="FFFF5B5B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1"/>
  <sheetViews>
    <sheetView tabSelected="1" topLeftCell="A5" workbookViewId="0">
      <selection activeCell="B7" sqref="B7:B10"/>
    </sheetView>
  </sheetViews>
  <sheetFormatPr defaultRowHeight="15"/>
  <cols>
    <col min="1" max="1" width="3.42578125" style="42" customWidth="1"/>
    <col min="2" max="2" width="34.42578125" style="40" customWidth="1"/>
    <col min="3" max="3" width="10" style="2" customWidth="1"/>
    <col min="4" max="4" width="5.42578125" style="2" customWidth="1"/>
    <col min="5" max="6" width="5.140625" style="2" customWidth="1"/>
    <col min="7" max="28" width="2.7109375" style="2" customWidth="1"/>
    <col min="29" max="29" width="4.28515625" style="2" customWidth="1"/>
    <col min="30" max="37" width="2.7109375" style="2" customWidth="1"/>
    <col min="38" max="38" width="3.28515625" style="2" customWidth="1"/>
    <col min="39" max="61" width="2.7109375" style="2" customWidth="1"/>
    <col min="62" max="62" width="2.85546875" style="2" customWidth="1"/>
    <col min="63" max="66" width="2.7109375" style="2" customWidth="1"/>
    <col min="67" max="67" width="6.140625" style="19" customWidth="1"/>
  </cols>
  <sheetData>
    <row r="1" spans="1:67">
      <c r="A1" s="103" t="s">
        <v>58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</row>
    <row r="2" spans="1:67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</row>
    <row r="3" spans="1:67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</row>
    <row r="4" spans="1:67" ht="20.25" customHeight="1">
      <c r="A4" s="90" t="s">
        <v>8</v>
      </c>
      <c r="B4" s="92" t="s">
        <v>14</v>
      </c>
      <c r="C4" s="92" t="s">
        <v>12</v>
      </c>
      <c r="D4" s="94" t="s">
        <v>0</v>
      </c>
      <c r="E4" s="90" t="s">
        <v>3</v>
      </c>
      <c r="F4" s="90"/>
      <c r="G4" s="95" t="s">
        <v>1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105" t="s">
        <v>2</v>
      </c>
    </row>
    <row r="5" spans="1:67" ht="34.5" customHeight="1">
      <c r="A5" s="90"/>
      <c r="B5" s="93"/>
      <c r="C5" s="93"/>
      <c r="D5" s="94"/>
      <c r="E5" s="3" t="s">
        <v>4</v>
      </c>
      <c r="F5" s="72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>
        <v>9</v>
      </c>
      <c r="P5" s="1">
        <v>10</v>
      </c>
      <c r="Q5" s="1">
        <v>11</v>
      </c>
      <c r="R5" s="1">
        <v>12</v>
      </c>
      <c r="S5" s="1">
        <v>13</v>
      </c>
      <c r="T5" s="1">
        <v>14</v>
      </c>
      <c r="U5" s="1">
        <v>15</v>
      </c>
      <c r="V5" s="1">
        <v>16</v>
      </c>
      <c r="W5" s="1">
        <v>17</v>
      </c>
      <c r="X5" s="1">
        <v>18</v>
      </c>
      <c r="Y5" s="1">
        <v>19</v>
      </c>
      <c r="Z5" s="1">
        <v>20</v>
      </c>
      <c r="AA5" s="1">
        <v>21</v>
      </c>
      <c r="AB5" s="1">
        <v>22</v>
      </c>
      <c r="AC5" s="1">
        <v>23</v>
      </c>
      <c r="AD5" s="1">
        <v>24</v>
      </c>
      <c r="AE5" s="1">
        <v>25</v>
      </c>
      <c r="AF5" s="1">
        <v>26</v>
      </c>
      <c r="AG5" s="1">
        <v>27</v>
      </c>
      <c r="AH5" s="1">
        <v>28</v>
      </c>
      <c r="AI5" s="1">
        <v>29</v>
      </c>
      <c r="AJ5" s="1">
        <v>30</v>
      </c>
      <c r="AK5" s="1">
        <v>31</v>
      </c>
      <c r="AL5" s="1">
        <v>32</v>
      </c>
      <c r="AM5" s="1">
        <v>33</v>
      </c>
      <c r="AN5" s="1">
        <v>34</v>
      </c>
      <c r="AO5" s="1">
        <v>35</v>
      </c>
      <c r="AP5" s="1">
        <v>36</v>
      </c>
      <c r="AQ5" s="1">
        <v>37</v>
      </c>
      <c r="AR5" s="1">
        <v>38</v>
      </c>
      <c r="AS5" s="1">
        <v>39</v>
      </c>
      <c r="AT5" s="1">
        <v>40</v>
      </c>
      <c r="AU5" s="1">
        <v>41</v>
      </c>
      <c r="AV5" s="1">
        <v>42</v>
      </c>
      <c r="AW5" s="1">
        <v>43</v>
      </c>
      <c r="AX5" s="1">
        <v>44</v>
      </c>
      <c r="AY5" s="1">
        <v>45</v>
      </c>
      <c r="AZ5" s="1">
        <v>46</v>
      </c>
      <c r="BA5" s="1">
        <v>47</v>
      </c>
      <c r="BB5" s="1">
        <v>48</v>
      </c>
      <c r="BC5" s="1">
        <v>49</v>
      </c>
      <c r="BD5" s="1">
        <v>50</v>
      </c>
      <c r="BE5" s="1">
        <v>51</v>
      </c>
      <c r="BF5" s="1">
        <v>52</v>
      </c>
      <c r="BG5" s="1">
        <v>53</v>
      </c>
      <c r="BH5" s="1">
        <v>54</v>
      </c>
      <c r="BI5" s="1">
        <v>55</v>
      </c>
      <c r="BJ5" s="1">
        <v>56</v>
      </c>
      <c r="BK5" s="1">
        <v>57</v>
      </c>
      <c r="BL5" s="1">
        <v>58</v>
      </c>
      <c r="BM5" s="1">
        <v>59</v>
      </c>
      <c r="BN5" s="1">
        <v>60</v>
      </c>
      <c r="BO5" s="105"/>
    </row>
    <row r="6" spans="1:67" ht="51.75" customHeight="1">
      <c r="A6" s="106" t="s">
        <v>5</v>
      </c>
      <c r="B6" s="107"/>
      <c r="C6" s="107"/>
      <c r="D6" s="107"/>
      <c r="E6" s="108"/>
      <c r="F6" s="22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17"/>
    </row>
    <row r="7" spans="1:67" ht="25.5" customHeight="1">
      <c r="A7" s="99">
        <v>1</v>
      </c>
      <c r="B7" s="114" t="s">
        <v>10</v>
      </c>
      <c r="C7" s="100" t="s">
        <v>13</v>
      </c>
      <c r="D7" s="100">
        <v>3</v>
      </c>
      <c r="E7" s="73">
        <v>67</v>
      </c>
      <c r="F7" s="73"/>
      <c r="G7" s="10">
        <v>2</v>
      </c>
      <c r="H7" s="10">
        <v>2</v>
      </c>
      <c r="I7" s="10">
        <v>2</v>
      </c>
      <c r="J7" s="10">
        <v>2</v>
      </c>
      <c r="K7" s="10">
        <v>2</v>
      </c>
      <c r="L7" s="10">
        <v>2</v>
      </c>
      <c r="M7" s="10">
        <v>2</v>
      </c>
      <c r="N7" s="10">
        <v>2</v>
      </c>
      <c r="O7" s="10">
        <v>2</v>
      </c>
      <c r="P7" s="10">
        <v>2</v>
      </c>
      <c r="Q7" s="10">
        <v>2</v>
      </c>
      <c r="R7" s="10">
        <v>2</v>
      </c>
      <c r="S7" s="10">
        <v>2</v>
      </c>
      <c r="T7" s="10">
        <v>2</v>
      </c>
      <c r="U7" s="10">
        <v>2</v>
      </c>
      <c r="V7" s="10">
        <v>2</v>
      </c>
      <c r="W7" s="10">
        <v>2</v>
      </c>
      <c r="X7" s="10">
        <v>2</v>
      </c>
      <c r="Y7" s="10">
        <v>2</v>
      </c>
      <c r="Z7" s="10">
        <v>2</v>
      </c>
      <c r="AA7" s="10">
        <v>2</v>
      </c>
      <c r="AB7" s="10">
        <v>2</v>
      </c>
      <c r="AC7" s="10">
        <v>2</v>
      </c>
      <c r="AD7" s="10">
        <v>2</v>
      </c>
      <c r="AE7" s="10">
        <v>2</v>
      </c>
      <c r="AF7" s="10">
        <v>2</v>
      </c>
      <c r="AG7" s="10">
        <v>2</v>
      </c>
      <c r="AH7" s="10">
        <v>2</v>
      </c>
      <c r="AI7" s="10">
        <v>2</v>
      </c>
      <c r="AJ7" s="10">
        <v>2</v>
      </c>
      <c r="AK7" s="10">
        <v>2</v>
      </c>
      <c r="AL7" s="10">
        <v>2</v>
      </c>
      <c r="AM7" s="10">
        <v>2</v>
      </c>
      <c r="AN7" s="11">
        <v>1</v>
      </c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18">
        <f t="shared" ref="BO7:BO51" si="0">SUM(G7:BN7)</f>
        <v>67</v>
      </c>
    </row>
    <row r="8" spans="1:67" ht="24" customHeight="1">
      <c r="A8" s="99"/>
      <c r="B8" s="115"/>
      <c r="C8" s="100"/>
      <c r="D8" s="100"/>
      <c r="E8" s="73"/>
      <c r="F8" s="73">
        <v>8</v>
      </c>
      <c r="G8" s="10"/>
      <c r="H8" s="10"/>
      <c r="I8" s="10">
        <v>1</v>
      </c>
      <c r="J8" s="10">
        <v>1</v>
      </c>
      <c r="K8" s="10"/>
      <c r="L8" s="10"/>
      <c r="M8" s="10">
        <v>1</v>
      </c>
      <c r="N8" s="10"/>
      <c r="O8" s="10"/>
      <c r="P8" s="10"/>
      <c r="Q8" s="10">
        <v>2</v>
      </c>
      <c r="R8" s="10"/>
      <c r="S8" s="10"/>
      <c r="T8" s="10"/>
      <c r="U8" s="10"/>
      <c r="V8" s="10"/>
      <c r="W8" s="10"/>
      <c r="X8" s="11"/>
      <c r="Y8" s="12"/>
      <c r="Z8" s="12"/>
      <c r="AA8" s="11">
        <v>2</v>
      </c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>
        <v>1</v>
      </c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18">
        <f t="shared" si="0"/>
        <v>8</v>
      </c>
    </row>
    <row r="9" spans="1:67" ht="16.5" customHeight="1">
      <c r="A9" s="99">
        <v>2</v>
      </c>
      <c r="B9" s="114" t="s">
        <v>55</v>
      </c>
      <c r="C9" s="100" t="s">
        <v>15</v>
      </c>
      <c r="D9" s="100">
        <v>5</v>
      </c>
      <c r="E9" s="73">
        <v>106</v>
      </c>
      <c r="F9" s="73"/>
      <c r="G9" s="13">
        <v>3</v>
      </c>
      <c r="H9" s="13">
        <v>3</v>
      </c>
      <c r="I9" s="13">
        <v>3</v>
      </c>
      <c r="J9" s="13">
        <v>3</v>
      </c>
      <c r="K9" s="13">
        <v>3</v>
      </c>
      <c r="L9" s="13">
        <v>3</v>
      </c>
      <c r="M9" s="13">
        <v>3</v>
      </c>
      <c r="N9" s="13">
        <v>3</v>
      </c>
      <c r="O9" s="13">
        <v>3</v>
      </c>
      <c r="P9" s="13">
        <v>3</v>
      </c>
      <c r="Q9" s="13">
        <v>3</v>
      </c>
      <c r="R9" s="13">
        <v>3</v>
      </c>
      <c r="S9" s="13">
        <v>3</v>
      </c>
      <c r="T9" s="13">
        <v>3</v>
      </c>
      <c r="U9" s="13">
        <v>3</v>
      </c>
      <c r="V9" s="13">
        <v>3</v>
      </c>
      <c r="W9" s="13">
        <v>3</v>
      </c>
      <c r="X9" s="13">
        <v>3</v>
      </c>
      <c r="Y9" s="13">
        <v>2</v>
      </c>
      <c r="Z9" s="13">
        <v>2</v>
      </c>
      <c r="AA9" s="13">
        <v>2</v>
      </c>
      <c r="AB9" s="13">
        <v>2</v>
      </c>
      <c r="AC9" s="13">
        <v>2</v>
      </c>
      <c r="AD9" s="13">
        <v>2</v>
      </c>
      <c r="AE9" s="13">
        <v>2</v>
      </c>
      <c r="AF9" s="13">
        <v>2</v>
      </c>
      <c r="AG9" s="13">
        <v>2</v>
      </c>
      <c r="AH9" s="13">
        <v>2</v>
      </c>
      <c r="AI9" s="13">
        <v>2</v>
      </c>
      <c r="AJ9" s="13">
        <v>2</v>
      </c>
      <c r="AK9" s="13">
        <v>2</v>
      </c>
      <c r="AL9" s="13">
        <v>2</v>
      </c>
      <c r="AM9" s="13">
        <v>2</v>
      </c>
      <c r="AN9" s="13">
        <v>2</v>
      </c>
      <c r="AO9" s="13">
        <v>2</v>
      </c>
      <c r="AP9" s="13">
        <v>2</v>
      </c>
      <c r="AQ9" s="13">
        <v>2</v>
      </c>
      <c r="AR9" s="13">
        <v>2</v>
      </c>
      <c r="AS9" s="13">
        <v>2</v>
      </c>
      <c r="AT9" s="13">
        <v>2</v>
      </c>
      <c r="AU9" s="13">
        <v>2</v>
      </c>
      <c r="AV9" s="13">
        <v>2</v>
      </c>
      <c r="AW9" s="13">
        <v>2</v>
      </c>
      <c r="AX9" s="13">
        <v>2</v>
      </c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18">
        <f t="shared" si="0"/>
        <v>106</v>
      </c>
    </row>
    <row r="10" spans="1:67" ht="30" customHeight="1">
      <c r="A10" s="99"/>
      <c r="B10" s="115"/>
      <c r="C10" s="100"/>
      <c r="D10" s="100"/>
      <c r="E10" s="73"/>
      <c r="F10" s="73">
        <v>19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</v>
      </c>
      <c r="N10" s="13">
        <v>1</v>
      </c>
      <c r="O10" s="13">
        <v>1</v>
      </c>
      <c r="P10" s="13">
        <v>1</v>
      </c>
      <c r="Q10" s="13">
        <v>1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3">
        <v>1</v>
      </c>
      <c r="X10" s="13"/>
      <c r="Y10" s="13"/>
      <c r="Z10" s="13"/>
      <c r="AA10" s="13"/>
      <c r="AB10" s="13"/>
      <c r="AC10" s="13"/>
      <c r="AD10" s="13"/>
      <c r="AE10" s="14"/>
      <c r="AF10" s="14"/>
      <c r="AG10" s="16"/>
      <c r="AH10" s="16"/>
      <c r="AI10" s="14"/>
      <c r="AJ10" s="14"/>
      <c r="AK10" s="14"/>
      <c r="AL10" s="14"/>
      <c r="AM10" s="14"/>
      <c r="AN10" s="14"/>
      <c r="AO10" s="14"/>
      <c r="AP10" s="14"/>
      <c r="AQ10" s="14">
        <v>1</v>
      </c>
      <c r="AR10" s="14"/>
      <c r="AS10" s="14"/>
      <c r="AT10" s="14"/>
      <c r="AU10" s="14"/>
      <c r="AV10" s="14"/>
      <c r="AW10" s="14"/>
      <c r="AX10" s="14">
        <v>1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18">
        <f t="shared" si="0"/>
        <v>19</v>
      </c>
    </row>
    <row r="11" spans="1:67" ht="26.25" customHeight="1">
      <c r="A11" s="31"/>
      <c r="B11" s="39" t="s">
        <v>39</v>
      </c>
      <c r="C11" s="32"/>
      <c r="D11" s="33"/>
      <c r="E11" s="34"/>
      <c r="F11" s="35"/>
      <c r="G11" s="36"/>
      <c r="H11" s="37"/>
      <c r="I11" s="37"/>
      <c r="J11" s="37"/>
      <c r="K11" s="37"/>
      <c r="L11" s="37"/>
      <c r="M11" s="37"/>
      <c r="N11" s="37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7"/>
      <c r="AG11" s="37"/>
      <c r="AH11" s="37"/>
      <c r="AI11" s="37"/>
      <c r="AJ11" s="37"/>
      <c r="AK11" s="36"/>
      <c r="AL11" s="37"/>
      <c r="AM11" s="37"/>
      <c r="AN11" s="37"/>
      <c r="AO11" s="37"/>
      <c r="AP11" s="37"/>
      <c r="AQ11" s="37"/>
      <c r="AR11" s="37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7"/>
      <c r="BN11" s="37"/>
      <c r="BO11" s="18">
        <f t="shared" si="0"/>
        <v>0</v>
      </c>
    </row>
    <row r="12" spans="1:67" ht="18.75" customHeight="1">
      <c r="A12" s="101">
        <v>3</v>
      </c>
      <c r="B12" s="114" t="s">
        <v>40</v>
      </c>
      <c r="C12" s="101" t="s">
        <v>41</v>
      </c>
      <c r="D12" s="101">
        <v>2</v>
      </c>
      <c r="E12" s="24">
        <v>42</v>
      </c>
      <c r="F12" s="74"/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64">
        <v>2</v>
      </c>
      <c r="AA12" s="64">
        <v>4</v>
      </c>
      <c r="AB12" s="64">
        <v>4</v>
      </c>
      <c r="AC12" s="64">
        <v>4</v>
      </c>
      <c r="AD12" s="64">
        <v>4</v>
      </c>
      <c r="AE12" s="64">
        <v>4</v>
      </c>
      <c r="AF12" s="64">
        <v>4</v>
      </c>
      <c r="AG12" s="64">
        <v>4</v>
      </c>
      <c r="AH12" s="64">
        <v>4</v>
      </c>
      <c r="AI12" s="64">
        <v>4</v>
      </c>
      <c r="AJ12" s="64">
        <v>4</v>
      </c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18">
        <f t="shared" si="0"/>
        <v>42</v>
      </c>
    </row>
    <row r="13" spans="1:67" ht="18.75" customHeight="1">
      <c r="A13" s="102"/>
      <c r="B13" s="115"/>
      <c r="C13" s="102"/>
      <c r="D13" s="102"/>
      <c r="E13" s="24"/>
      <c r="F13" s="74">
        <v>8</v>
      </c>
      <c r="G13" s="7"/>
      <c r="H13" s="7"/>
      <c r="I13" s="7"/>
      <c r="J13" s="7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2">
        <v>2</v>
      </c>
      <c r="AA13" s="52">
        <v>2</v>
      </c>
      <c r="AB13" s="52"/>
      <c r="AC13" s="52">
        <v>1</v>
      </c>
      <c r="AD13" s="52"/>
      <c r="AE13" s="52"/>
      <c r="AF13" s="52">
        <v>1</v>
      </c>
      <c r="AG13" s="52">
        <v>1</v>
      </c>
      <c r="AH13" s="52"/>
      <c r="AI13" s="52"/>
      <c r="AJ13" s="52">
        <v>1</v>
      </c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18">
        <f t="shared" si="0"/>
        <v>8</v>
      </c>
    </row>
    <row r="14" spans="1:67">
      <c r="A14" s="101">
        <v>4</v>
      </c>
      <c r="B14" s="114" t="s">
        <v>42</v>
      </c>
      <c r="C14" s="101" t="s">
        <v>43</v>
      </c>
      <c r="D14" s="101">
        <v>2</v>
      </c>
      <c r="E14" s="24">
        <v>48</v>
      </c>
      <c r="F14" s="74"/>
      <c r="G14" s="48">
        <v>6</v>
      </c>
      <c r="H14" s="15">
        <v>6</v>
      </c>
      <c r="I14" s="15">
        <v>6</v>
      </c>
      <c r="J14" s="15">
        <v>6</v>
      </c>
      <c r="K14" s="15">
        <v>6</v>
      </c>
      <c r="L14" s="15">
        <v>6</v>
      </c>
      <c r="M14" s="15">
        <v>6</v>
      </c>
      <c r="N14" s="15">
        <v>6</v>
      </c>
      <c r="O14" s="1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18">
        <f t="shared" si="0"/>
        <v>48</v>
      </c>
    </row>
    <row r="15" spans="1:67">
      <c r="A15" s="102"/>
      <c r="B15" s="115"/>
      <c r="C15" s="102"/>
      <c r="D15" s="102"/>
      <c r="E15" s="24"/>
      <c r="F15" s="74">
        <v>2</v>
      </c>
      <c r="G15" s="15"/>
      <c r="H15" s="15"/>
      <c r="I15" s="15"/>
      <c r="J15" s="15">
        <v>1</v>
      </c>
      <c r="K15" s="15"/>
      <c r="L15" s="15"/>
      <c r="M15" s="15">
        <v>1</v>
      </c>
      <c r="N15" s="15"/>
      <c r="O15" s="4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18">
        <f t="shared" si="0"/>
        <v>2</v>
      </c>
    </row>
    <row r="16" spans="1:67">
      <c r="A16" s="101">
        <v>5</v>
      </c>
      <c r="B16" s="114" t="s">
        <v>44</v>
      </c>
      <c r="C16" s="101" t="s">
        <v>45</v>
      </c>
      <c r="D16" s="101">
        <v>2</v>
      </c>
      <c r="E16" s="24">
        <v>46</v>
      </c>
      <c r="F16" s="74"/>
      <c r="G16" s="51">
        <v>3</v>
      </c>
      <c r="H16" s="51">
        <v>3</v>
      </c>
      <c r="I16" s="51">
        <v>3</v>
      </c>
      <c r="J16" s="51">
        <v>3</v>
      </c>
      <c r="K16" s="51">
        <v>3</v>
      </c>
      <c r="L16" s="51">
        <v>3</v>
      </c>
      <c r="M16" s="51">
        <v>3</v>
      </c>
      <c r="N16" s="51">
        <v>3</v>
      </c>
      <c r="O16" s="51">
        <v>3</v>
      </c>
      <c r="P16" s="51">
        <v>3</v>
      </c>
      <c r="Q16" s="51">
        <v>3</v>
      </c>
      <c r="R16" s="51">
        <v>3</v>
      </c>
      <c r="S16" s="51">
        <v>3</v>
      </c>
      <c r="T16" s="51">
        <v>3</v>
      </c>
      <c r="U16" s="51">
        <v>3</v>
      </c>
      <c r="V16" s="50">
        <v>1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 t="s">
        <v>59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18">
        <f t="shared" si="0"/>
        <v>46</v>
      </c>
    </row>
    <row r="17" spans="1:67">
      <c r="A17" s="102"/>
      <c r="B17" s="115"/>
      <c r="C17" s="102"/>
      <c r="D17" s="102"/>
      <c r="E17" s="24"/>
      <c r="F17" s="74">
        <v>4</v>
      </c>
      <c r="G17" s="51"/>
      <c r="H17" s="51"/>
      <c r="I17" s="51">
        <v>1</v>
      </c>
      <c r="J17" s="51"/>
      <c r="K17" s="51"/>
      <c r="L17" s="51">
        <v>1</v>
      </c>
      <c r="M17" s="51"/>
      <c r="N17" s="51"/>
      <c r="O17" s="51"/>
      <c r="P17" s="51">
        <v>1</v>
      </c>
      <c r="Q17" s="51"/>
      <c r="R17" s="50"/>
      <c r="S17" s="50"/>
      <c r="T17" s="50"/>
      <c r="U17" s="51">
        <v>1</v>
      </c>
      <c r="V17" s="50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8">
        <f t="shared" si="0"/>
        <v>4</v>
      </c>
    </row>
    <row r="18" spans="1:67">
      <c r="A18" s="101">
        <v>6</v>
      </c>
      <c r="B18" s="114" t="s">
        <v>46</v>
      </c>
      <c r="C18" s="101" t="s">
        <v>47</v>
      </c>
      <c r="D18" s="101">
        <v>2</v>
      </c>
      <c r="E18" s="24">
        <v>45</v>
      </c>
      <c r="F18" s="74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52">
        <v>3</v>
      </c>
      <c r="AD18" s="52">
        <v>3</v>
      </c>
      <c r="AE18" s="52">
        <v>3</v>
      </c>
      <c r="AF18" s="52">
        <v>3</v>
      </c>
      <c r="AG18" s="52">
        <v>3</v>
      </c>
      <c r="AH18" s="52">
        <v>3</v>
      </c>
      <c r="AI18" s="52">
        <v>3</v>
      </c>
      <c r="AJ18" s="52">
        <v>3</v>
      </c>
      <c r="AK18" s="52">
        <v>3</v>
      </c>
      <c r="AL18" s="52">
        <v>3</v>
      </c>
      <c r="AM18" s="52">
        <v>3</v>
      </c>
      <c r="AN18" s="52">
        <v>3</v>
      </c>
      <c r="AO18" s="52">
        <v>3</v>
      </c>
      <c r="AP18" s="52">
        <v>3</v>
      </c>
      <c r="AQ18" s="52">
        <v>3</v>
      </c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8">
        <f t="shared" si="0"/>
        <v>45</v>
      </c>
    </row>
    <row r="19" spans="1:67">
      <c r="A19" s="102"/>
      <c r="B19" s="114"/>
      <c r="C19" s="102"/>
      <c r="D19" s="102"/>
      <c r="E19" s="26"/>
      <c r="F19" s="25">
        <v>5</v>
      </c>
      <c r="G19" s="27"/>
      <c r="H19" s="27"/>
      <c r="I19" s="27"/>
      <c r="J19" s="27"/>
      <c r="K19" s="27"/>
      <c r="L19" s="27"/>
      <c r="M19" s="27"/>
      <c r="N19" s="27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66"/>
      <c r="AD19" s="66"/>
      <c r="AE19" s="66">
        <v>1</v>
      </c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>
        <v>2</v>
      </c>
      <c r="AQ19" s="66">
        <v>2</v>
      </c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18">
        <f t="shared" si="0"/>
        <v>5</v>
      </c>
    </row>
    <row r="20" spans="1:67">
      <c r="A20" s="101">
        <v>7</v>
      </c>
      <c r="B20" s="116" t="s">
        <v>50</v>
      </c>
      <c r="C20" s="101" t="s">
        <v>51</v>
      </c>
      <c r="D20" s="101">
        <v>4</v>
      </c>
      <c r="E20" s="20">
        <v>87</v>
      </c>
      <c r="F20" s="20"/>
      <c r="G20" s="51">
        <v>2</v>
      </c>
      <c r="H20" s="51">
        <v>2</v>
      </c>
      <c r="I20" s="51">
        <v>2</v>
      </c>
      <c r="J20" s="51">
        <v>2</v>
      </c>
      <c r="K20" s="51">
        <v>2</v>
      </c>
      <c r="L20" s="51">
        <v>2</v>
      </c>
      <c r="M20" s="51">
        <v>2</v>
      </c>
      <c r="N20" s="51">
        <v>2</v>
      </c>
      <c r="O20" s="51">
        <v>2</v>
      </c>
      <c r="P20" s="51">
        <v>2</v>
      </c>
      <c r="Q20" s="51">
        <v>2</v>
      </c>
      <c r="R20" s="51">
        <v>2</v>
      </c>
      <c r="S20" s="51">
        <v>2</v>
      </c>
      <c r="T20" s="51">
        <v>2</v>
      </c>
      <c r="U20" s="51">
        <v>2</v>
      </c>
      <c r="V20" s="51">
        <v>2</v>
      </c>
      <c r="W20" s="51">
        <v>2</v>
      </c>
      <c r="X20" s="51">
        <v>2</v>
      </c>
      <c r="Y20" s="51">
        <v>2</v>
      </c>
      <c r="Z20" s="51">
        <v>2</v>
      </c>
      <c r="AA20" s="51">
        <v>2</v>
      </c>
      <c r="AB20" s="51">
        <v>2</v>
      </c>
      <c r="AC20" s="51">
        <v>2</v>
      </c>
      <c r="AD20" s="51">
        <v>2</v>
      </c>
      <c r="AE20" s="51">
        <v>2</v>
      </c>
      <c r="AF20" s="51">
        <v>2</v>
      </c>
      <c r="AG20" s="51">
        <v>2</v>
      </c>
      <c r="AH20" s="51">
        <v>2</v>
      </c>
      <c r="AI20" s="51">
        <v>2</v>
      </c>
      <c r="AJ20" s="51">
        <v>2</v>
      </c>
      <c r="AK20" s="51">
        <v>2</v>
      </c>
      <c r="AL20" s="51">
        <v>2</v>
      </c>
      <c r="AM20" s="51">
        <v>2</v>
      </c>
      <c r="AN20" s="51">
        <v>2</v>
      </c>
      <c r="AO20" s="51">
        <v>2</v>
      </c>
      <c r="AP20" s="51">
        <v>2</v>
      </c>
      <c r="AQ20" s="51">
        <v>2</v>
      </c>
      <c r="AR20" s="51">
        <v>2</v>
      </c>
      <c r="AS20" s="51">
        <v>2</v>
      </c>
      <c r="AT20" s="51">
        <v>2</v>
      </c>
      <c r="AU20" s="50">
        <v>2</v>
      </c>
      <c r="AV20" s="50">
        <v>2</v>
      </c>
      <c r="AW20" s="50">
        <v>2</v>
      </c>
      <c r="AX20" s="50">
        <v>1</v>
      </c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8">
        <f t="shared" si="0"/>
        <v>87</v>
      </c>
    </row>
    <row r="21" spans="1:67">
      <c r="A21" s="102"/>
      <c r="B21" s="116"/>
      <c r="C21" s="102"/>
      <c r="D21" s="102"/>
      <c r="E21" s="20"/>
      <c r="F21" s="20">
        <v>13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>
        <v>2</v>
      </c>
      <c r="T21" s="51"/>
      <c r="U21" s="51"/>
      <c r="V21" s="51"/>
      <c r="W21" s="51">
        <v>2</v>
      </c>
      <c r="X21" s="51"/>
      <c r="Y21" s="51"/>
      <c r="Z21" s="51"/>
      <c r="AA21" s="51"/>
      <c r="AB21" s="51">
        <v>1</v>
      </c>
      <c r="AC21" s="51"/>
      <c r="AD21" s="51"/>
      <c r="AE21" s="51"/>
      <c r="AF21" s="51"/>
      <c r="AG21" s="51"/>
      <c r="AH21" s="51"/>
      <c r="AI21" s="51"/>
      <c r="AJ21" s="51"/>
      <c r="AK21" s="51" t="s">
        <v>59</v>
      </c>
      <c r="AL21" s="51"/>
      <c r="AM21" s="51"/>
      <c r="AN21" s="51"/>
      <c r="AO21" s="51">
        <v>2</v>
      </c>
      <c r="AP21" s="51"/>
      <c r="AQ21" s="50"/>
      <c r="AR21" s="50"/>
      <c r="AS21" s="50"/>
      <c r="AT21" s="50">
        <v>2</v>
      </c>
      <c r="AU21" s="50">
        <v>2</v>
      </c>
      <c r="AV21" s="50">
        <v>2</v>
      </c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8">
        <f t="shared" si="0"/>
        <v>13</v>
      </c>
    </row>
    <row r="22" spans="1:67">
      <c r="A22" s="101">
        <v>8</v>
      </c>
      <c r="B22" s="114" t="s">
        <v>52</v>
      </c>
      <c r="C22" s="101">
        <v>1011763</v>
      </c>
      <c r="D22" s="101">
        <v>2</v>
      </c>
      <c r="E22" s="24">
        <v>40</v>
      </c>
      <c r="F22" s="74"/>
      <c r="G22" s="43">
        <v>2</v>
      </c>
      <c r="H22" s="43">
        <v>2</v>
      </c>
      <c r="I22" s="43">
        <v>2</v>
      </c>
      <c r="J22" s="43">
        <v>2</v>
      </c>
      <c r="K22" s="43">
        <v>2</v>
      </c>
      <c r="L22" s="43">
        <v>2</v>
      </c>
      <c r="M22" s="43">
        <v>2</v>
      </c>
      <c r="N22" s="43">
        <v>2</v>
      </c>
      <c r="O22" s="43">
        <v>2</v>
      </c>
      <c r="P22" s="43">
        <v>2</v>
      </c>
      <c r="Q22" s="43">
        <v>2</v>
      </c>
      <c r="R22" s="43">
        <v>2</v>
      </c>
      <c r="S22" s="43">
        <v>2</v>
      </c>
      <c r="T22" s="43">
        <v>2</v>
      </c>
      <c r="U22" s="43">
        <v>2</v>
      </c>
      <c r="V22" s="43">
        <v>2</v>
      </c>
      <c r="W22" s="43">
        <v>2</v>
      </c>
      <c r="X22" s="43">
        <v>2</v>
      </c>
      <c r="Y22" s="43">
        <v>2</v>
      </c>
      <c r="Z22" s="43">
        <v>2</v>
      </c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18">
        <f t="shared" si="0"/>
        <v>40</v>
      </c>
    </row>
    <row r="23" spans="1:67">
      <c r="A23" s="102"/>
      <c r="B23" s="115"/>
      <c r="C23" s="102"/>
      <c r="D23" s="102"/>
      <c r="E23" s="24"/>
      <c r="F23" s="74">
        <v>10</v>
      </c>
      <c r="G23" s="43"/>
      <c r="H23" s="43">
        <v>2</v>
      </c>
      <c r="I23" s="43"/>
      <c r="J23" s="43"/>
      <c r="K23" s="43">
        <v>2</v>
      </c>
      <c r="L23" s="43"/>
      <c r="M23" s="43"/>
      <c r="N23" s="43"/>
      <c r="O23" s="53">
        <v>2</v>
      </c>
      <c r="P23" s="53"/>
      <c r="Q23" s="53"/>
      <c r="R23" s="53"/>
      <c r="S23" s="53"/>
      <c r="T23" s="53"/>
      <c r="U23" s="53">
        <v>2</v>
      </c>
      <c r="V23" s="53"/>
      <c r="W23" s="53"/>
      <c r="X23" s="53"/>
      <c r="Y23" s="53">
        <v>2</v>
      </c>
      <c r="Z23" s="53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8">
        <f t="shared" si="0"/>
        <v>10</v>
      </c>
    </row>
    <row r="24" spans="1:67">
      <c r="A24" s="101">
        <v>9</v>
      </c>
      <c r="B24" s="117" t="s">
        <v>48</v>
      </c>
      <c r="C24" s="101" t="s">
        <v>49</v>
      </c>
      <c r="D24" s="101">
        <v>4</v>
      </c>
      <c r="E24" s="24">
        <v>97</v>
      </c>
      <c r="F24" s="74"/>
      <c r="G24" s="55">
        <v>3</v>
      </c>
      <c r="H24" s="47">
        <v>3</v>
      </c>
      <c r="I24" s="47">
        <v>3</v>
      </c>
      <c r="J24" s="47">
        <v>3</v>
      </c>
      <c r="K24" s="47">
        <v>3</v>
      </c>
      <c r="L24" s="47">
        <v>3</v>
      </c>
      <c r="M24" s="47">
        <v>3</v>
      </c>
      <c r="N24" s="47">
        <v>3</v>
      </c>
      <c r="O24" s="47">
        <v>3</v>
      </c>
      <c r="P24" s="47">
        <v>3</v>
      </c>
      <c r="Q24" s="47">
        <v>3</v>
      </c>
      <c r="R24" s="47">
        <v>3</v>
      </c>
      <c r="S24" s="47">
        <v>3</v>
      </c>
      <c r="T24" s="47">
        <v>3</v>
      </c>
      <c r="U24" s="47">
        <v>3</v>
      </c>
      <c r="V24" s="47">
        <v>3</v>
      </c>
      <c r="W24" s="47">
        <v>3</v>
      </c>
      <c r="X24" s="47">
        <v>3</v>
      </c>
      <c r="Y24" s="47">
        <v>3</v>
      </c>
      <c r="Z24" s="47">
        <v>3</v>
      </c>
      <c r="AA24" s="47">
        <v>3</v>
      </c>
      <c r="AB24" s="47">
        <v>3</v>
      </c>
      <c r="AC24" s="47">
        <v>3</v>
      </c>
      <c r="AD24" s="47">
        <v>3</v>
      </c>
      <c r="AE24" s="47">
        <v>3</v>
      </c>
      <c r="AF24" s="47">
        <v>3</v>
      </c>
      <c r="AG24" s="47">
        <v>3</v>
      </c>
      <c r="AH24" s="47">
        <v>3</v>
      </c>
      <c r="AI24" s="47">
        <v>3</v>
      </c>
      <c r="AJ24" s="47">
        <v>3</v>
      </c>
      <c r="AK24" s="47">
        <v>3</v>
      </c>
      <c r="AL24" s="47">
        <v>4</v>
      </c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8">
        <f t="shared" si="0"/>
        <v>97</v>
      </c>
    </row>
    <row r="25" spans="1:67">
      <c r="A25" s="102"/>
      <c r="B25" s="115"/>
      <c r="C25" s="102"/>
      <c r="D25" s="102"/>
      <c r="E25" s="24"/>
      <c r="F25" s="74">
        <v>3</v>
      </c>
      <c r="G25" s="47"/>
      <c r="H25" s="47"/>
      <c r="I25" s="47"/>
      <c r="J25" s="47"/>
      <c r="K25" s="47"/>
      <c r="L25" s="47"/>
      <c r="M25" s="47"/>
      <c r="N25" s="47"/>
      <c r="O25" s="52">
        <v>1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>
        <v>1</v>
      </c>
      <c r="AH25" s="52"/>
      <c r="AI25" s="52">
        <v>1</v>
      </c>
      <c r="AJ25" s="52"/>
      <c r="AK25" s="52"/>
      <c r="AL25" s="52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8">
        <f t="shared" si="0"/>
        <v>3</v>
      </c>
    </row>
    <row r="26" spans="1:67">
      <c r="A26" s="109" t="s">
        <v>54</v>
      </c>
      <c r="B26" s="110"/>
      <c r="C26" s="111"/>
      <c r="D26" s="41"/>
      <c r="E26" s="41"/>
      <c r="F26" s="4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8">
        <f t="shared" si="0"/>
        <v>0</v>
      </c>
    </row>
    <row r="27" spans="1:67">
      <c r="A27" s="101">
        <v>10</v>
      </c>
      <c r="B27" s="114" t="s">
        <v>18</v>
      </c>
      <c r="C27" s="101" t="s">
        <v>19</v>
      </c>
      <c r="D27" s="101">
        <v>6</v>
      </c>
      <c r="E27" s="20">
        <v>125</v>
      </c>
      <c r="F27" s="20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I27" s="57">
        <v>4</v>
      </c>
      <c r="AJ27" s="57">
        <v>4</v>
      </c>
      <c r="AK27" s="57">
        <v>4</v>
      </c>
      <c r="AL27" s="57">
        <v>4</v>
      </c>
      <c r="AM27" s="57">
        <v>4</v>
      </c>
      <c r="AN27" s="57">
        <v>4</v>
      </c>
      <c r="AO27" s="57">
        <v>4</v>
      </c>
      <c r="AP27" s="57">
        <v>4</v>
      </c>
      <c r="AQ27" s="57">
        <v>4</v>
      </c>
      <c r="AR27" s="57">
        <v>4</v>
      </c>
      <c r="AS27" s="57">
        <v>4</v>
      </c>
      <c r="AT27" s="57">
        <v>4</v>
      </c>
      <c r="AU27" s="57">
        <v>4</v>
      </c>
      <c r="AV27" s="57">
        <v>4</v>
      </c>
      <c r="AW27" s="57">
        <v>4</v>
      </c>
      <c r="AX27" s="57">
        <v>4</v>
      </c>
      <c r="AY27" s="57">
        <v>4</v>
      </c>
      <c r="AZ27" s="57">
        <v>4</v>
      </c>
      <c r="BA27" s="57">
        <v>4</v>
      </c>
      <c r="BB27" s="57">
        <v>4</v>
      </c>
      <c r="BC27" s="57">
        <v>4</v>
      </c>
      <c r="BD27" s="57">
        <v>4</v>
      </c>
      <c r="BE27" s="57">
        <v>5</v>
      </c>
      <c r="BF27" s="57">
        <v>7</v>
      </c>
      <c r="BG27" s="57">
        <v>7</v>
      </c>
      <c r="BH27" s="57">
        <v>7</v>
      </c>
      <c r="BI27" s="57">
        <v>7</v>
      </c>
      <c r="BJ27" s="44"/>
      <c r="BK27" s="44"/>
      <c r="BL27" s="44"/>
      <c r="BM27" s="44"/>
      <c r="BN27" s="44"/>
      <c r="BO27" s="18">
        <f t="shared" si="0"/>
        <v>121</v>
      </c>
    </row>
    <row r="28" spans="1:67">
      <c r="A28" s="102"/>
      <c r="B28" s="115"/>
      <c r="C28" s="102"/>
      <c r="D28" s="102"/>
      <c r="E28" s="20"/>
      <c r="F28" s="20">
        <v>25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7">
        <v>4</v>
      </c>
      <c r="AI28" s="57"/>
      <c r="AJ28" s="58"/>
      <c r="AK28" s="57"/>
      <c r="AL28" s="57"/>
      <c r="AM28" s="57"/>
      <c r="AN28" s="57"/>
      <c r="AO28" s="57"/>
      <c r="AP28" s="57">
        <v>2</v>
      </c>
      <c r="AQ28" s="57">
        <v>2</v>
      </c>
      <c r="AR28" s="57"/>
      <c r="AS28" s="57"/>
      <c r="AT28" s="57">
        <v>2</v>
      </c>
      <c r="AU28" s="57">
        <v>1</v>
      </c>
      <c r="AV28" s="57">
        <v>2</v>
      </c>
      <c r="AW28" s="57">
        <v>1</v>
      </c>
      <c r="AX28" s="57"/>
      <c r="AY28" s="57"/>
      <c r="AZ28" s="57">
        <v>2</v>
      </c>
      <c r="BA28" s="57">
        <v>2</v>
      </c>
      <c r="BB28" s="59">
        <v>1</v>
      </c>
      <c r="BC28" s="59"/>
      <c r="BD28" s="60">
        <v>3</v>
      </c>
      <c r="BE28" s="60">
        <v>3</v>
      </c>
      <c r="BF28" s="60">
        <v>1</v>
      </c>
      <c r="BG28" s="60">
        <v>1</v>
      </c>
      <c r="BH28" s="60">
        <v>1</v>
      </c>
      <c r="BI28" s="60">
        <v>1</v>
      </c>
      <c r="BJ28" s="45"/>
      <c r="BK28" s="45"/>
      <c r="BL28" s="45"/>
      <c r="BM28" s="45"/>
      <c r="BN28" s="45"/>
      <c r="BO28" s="18">
        <f t="shared" si="0"/>
        <v>29</v>
      </c>
    </row>
    <row r="29" spans="1:67">
      <c r="A29" s="101">
        <v>11</v>
      </c>
      <c r="B29" s="114" t="s">
        <v>20</v>
      </c>
      <c r="C29" s="101" t="s">
        <v>21</v>
      </c>
      <c r="D29" s="101">
        <v>5</v>
      </c>
      <c r="E29" s="20">
        <v>116</v>
      </c>
      <c r="F29" s="20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61">
        <v>4</v>
      </c>
      <c r="AL29" s="61">
        <v>4</v>
      </c>
      <c r="AM29" s="61">
        <v>4</v>
      </c>
      <c r="AN29" s="61">
        <v>4</v>
      </c>
      <c r="AO29" s="61">
        <v>4</v>
      </c>
      <c r="AP29" s="61">
        <v>4</v>
      </c>
      <c r="AQ29" s="61">
        <v>4</v>
      </c>
      <c r="AR29" s="61">
        <v>4</v>
      </c>
      <c r="AS29" s="61">
        <v>4</v>
      </c>
      <c r="AT29" s="61">
        <v>5</v>
      </c>
      <c r="AU29" s="61">
        <v>5</v>
      </c>
      <c r="AV29" s="61">
        <v>5</v>
      </c>
      <c r="AW29" s="61">
        <v>5</v>
      </c>
      <c r="AX29" s="61">
        <v>5</v>
      </c>
      <c r="AY29" s="61">
        <v>5</v>
      </c>
      <c r="AZ29" s="61">
        <v>5</v>
      </c>
      <c r="BA29" s="61">
        <v>5</v>
      </c>
      <c r="BB29" s="61">
        <v>5</v>
      </c>
      <c r="BC29" s="61">
        <v>5</v>
      </c>
      <c r="BD29" s="61">
        <v>5</v>
      </c>
      <c r="BE29" s="61">
        <v>5</v>
      </c>
      <c r="BF29" s="61">
        <v>5</v>
      </c>
      <c r="BG29" s="61">
        <v>5</v>
      </c>
      <c r="BH29" s="61">
        <v>5</v>
      </c>
      <c r="BI29" s="61">
        <v>5</v>
      </c>
      <c r="BJ29" s="5"/>
      <c r="BK29" s="5"/>
      <c r="BL29" s="5"/>
      <c r="BM29" s="5"/>
      <c r="BN29" s="5"/>
      <c r="BO29" s="18">
        <f t="shared" si="0"/>
        <v>116</v>
      </c>
    </row>
    <row r="30" spans="1:67">
      <c r="A30" s="102"/>
      <c r="B30" s="115"/>
      <c r="C30" s="102"/>
      <c r="D30" s="102"/>
      <c r="E30" s="20"/>
      <c r="F30" s="20">
        <v>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61"/>
      <c r="AL30" s="61"/>
      <c r="AM30" s="61"/>
      <c r="AN30" s="61">
        <v>1</v>
      </c>
      <c r="AO30" s="61"/>
      <c r="AP30" s="61"/>
      <c r="AQ30" s="61">
        <v>1</v>
      </c>
      <c r="AR30" s="61">
        <v>2</v>
      </c>
      <c r="AS30" s="61"/>
      <c r="AT30" s="61"/>
      <c r="AU30" s="61"/>
      <c r="AV30" s="61"/>
      <c r="AW30" s="61"/>
      <c r="AX30" s="61">
        <v>2</v>
      </c>
      <c r="AY30" s="61"/>
      <c r="AZ30" s="61"/>
      <c r="BA30" s="61"/>
      <c r="BB30" s="61"/>
      <c r="BC30" s="61"/>
      <c r="BD30" s="61">
        <v>1</v>
      </c>
      <c r="BE30" s="61"/>
      <c r="BF30" s="61">
        <v>2</v>
      </c>
      <c r="BG30" s="61"/>
      <c r="BH30" s="61"/>
      <c r="BI30" s="61"/>
      <c r="BJ30" s="5"/>
      <c r="BK30" s="5"/>
      <c r="BL30" s="5"/>
      <c r="BM30" s="5"/>
      <c r="BN30" s="5"/>
      <c r="BO30" s="18">
        <f t="shared" si="0"/>
        <v>9</v>
      </c>
    </row>
    <row r="31" spans="1:67">
      <c r="A31" s="101">
        <v>12</v>
      </c>
      <c r="B31" s="114" t="s">
        <v>22</v>
      </c>
      <c r="C31" s="101" t="s">
        <v>23</v>
      </c>
      <c r="D31" s="101">
        <v>3</v>
      </c>
      <c r="E31" s="20">
        <v>55</v>
      </c>
      <c r="F31" s="20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62">
        <v>6</v>
      </c>
      <c r="BB31" s="62">
        <v>6</v>
      </c>
      <c r="BC31" s="62">
        <v>6</v>
      </c>
      <c r="BD31" s="62">
        <v>6</v>
      </c>
      <c r="BE31" s="62">
        <v>6</v>
      </c>
      <c r="BF31" s="62">
        <v>6</v>
      </c>
      <c r="BG31" s="62">
        <v>6</v>
      </c>
      <c r="BH31" s="62">
        <v>6</v>
      </c>
      <c r="BI31" s="62">
        <v>7</v>
      </c>
      <c r="BJ31" s="5"/>
      <c r="BK31" s="5"/>
      <c r="BL31" s="5"/>
      <c r="BM31" s="5"/>
      <c r="BN31" s="5"/>
      <c r="BO31" s="18">
        <f t="shared" si="0"/>
        <v>55</v>
      </c>
    </row>
    <row r="32" spans="1:67">
      <c r="A32" s="102"/>
      <c r="B32" s="115"/>
      <c r="C32" s="102"/>
      <c r="D32" s="102"/>
      <c r="E32" s="20"/>
      <c r="F32" s="20">
        <v>20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62"/>
      <c r="BB32" s="62">
        <v>5</v>
      </c>
      <c r="BC32" s="62"/>
      <c r="BD32" s="62">
        <v>4</v>
      </c>
      <c r="BE32" s="62">
        <v>2</v>
      </c>
      <c r="BF32" s="62">
        <v>4</v>
      </c>
      <c r="BG32" s="62"/>
      <c r="BH32" s="62"/>
      <c r="BI32" s="62">
        <v>5</v>
      </c>
      <c r="BJ32" s="5"/>
      <c r="BK32" s="5"/>
      <c r="BL32" s="5"/>
      <c r="BM32" s="5"/>
      <c r="BN32" s="5"/>
      <c r="BO32" s="18">
        <f t="shared" si="0"/>
        <v>20</v>
      </c>
    </row>
    <row r="33" spans="1:67">
      <c r="A33" s="101">
        <v>13</v>
      </c>
      <c r="B33" s="114" t="s">
        <v>24</v>
      </c>
      <c r="C33" s="101">
        <v>1011708</v>
      </c>
      <c r="D33" s="101">
        <v>5</v>
      </c>
      <c r="E33" s="20">
        <v>105</v>
      </c>
      <c r="F33" s="20"/>
      <c r="G33" s="46">
        <v>3</v>
      </c>
      <c r="H33" s="46">
        <v>3</v>
      </c>
      <c r="I33" s="46">
        <v>3</v>
      </c>
      <c r="J33" s="46">
        <v>3</v>
      </c>
      <c r="K33" s="46">
        <v>3</v>
      </c>
      <c r="L33" s="46">
        <v>3</v>
      </c>
      <c r="M33" s="46">
        <v>3</v>
      </c>
      <c r="N33" s="46">
        <v>3</v>
      </c>
      <c r="O33" s="46">
        <v>3</v>
      </c>
      <c r="P33" s="46">
        <v>3</v>
      </c>
      <c r="Q33" s="46">
        <v>3</v>
      </c>
      <c r="R33" s="46">
        <v>3</v>
      </c>
      <c r="S33" s="46">
        <v>3</v>
      </c>
      <c r="T33" s="46">
        <v>3</v>
      </c>
      <c r="U33" s="46">
        <v>3</v>
      </c>
      <c r="V33" s="46">
        <v>3</v>
      </c>
      <c r="W33" s="46">
        <v>3</v>
      </c>
      <c r="X33" s="46">
        <v>3</v>
      </c>
      <c r="Y33" s="46">
        <v>3</v>
      </c>
      <c r="Z33" s="46">
        <v>3</v>
      </c>
      <c r="AA33" s="46">
        <v>3</v>
      </c>
      <c r="AB33" s="46">
        <v>3</v>
      </c>
      <c r="AC33" s="46">
        <v>3</v>
      </c>
      <c r="AD33" s="46">
        <v>3</v>
      </c>
      <c r="AE33" s="46">
        <v>3</v>
      </c>
      <c r="AF33" s="46">
        <v>3</v>
      </c>
      <c r="AG33" s="46">
        <v>3</v>
      </c>
      <c r="AH33" s="46">
        <v>3</v>
      </c>
      <c r="AI33" s="46">
        <v>3</v>
      </c>
      <c r="AJ33" s="46">
        <v>3</v>
      </c>
      <c r="AK33" s="46">
        <v>3</v>
      </c>
      <c r="AL33" s="46">
        <v>3</v>
      </c>
      <c r="AM33" s="46">
        <v>3</v>
      </c>
      <c r="AN33" s="46">
        <v>3</v>
      </c>
      <c r="AO33" s="46">
        <v>3</v>
      </c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18">
        <f t="shared" si="0"/>
        <v>105</v>
      </c>
    </row>
    <row r="34" spans="1:67">
      <c r="A34" s="102"/>
      <c r="B34" s="115"/>
      <c r="C34" s="102"/>
      <c r="D34" s="102"/>
      <c r="E34" s="20"/>
      <c r="F34" s="20">
        <v>20</v>
      </c>
      <c r="G34" s="46"/>
      <c r="H34" s="46"/>
      <c r="I34" s="46"/>
      <c r="J34" s="46"/>
      <c r="K34" s="46"/>
      <c r="L34" s="46">
        <v>1</v>
      </c>
      <c r="M34" s="46"/>
      <c r="N34" s="46">
        <v>2</v>
      </c>
      <c r="O34" s="46"/>
      <c r="P34" s="46">
        <v>1</v>
      </c>
      <c r="Q34" s="46"/>
      <c r="R34" s="46"/>
      <c r="S34" s="46">
        <v>2</v>
      </c>
      <c r="T34" s="46"/>
      <c r="U34" s="46"/>
      <c r="V34" s="46"/>
      <c r="W34" s="46"/>
      <c r="X34" s="46"/>
      <c r="Y34" s="46">
        <v>3</v>
      </c>
      <c r="Z34" s="46"/>
      <c r="AA34" s="46"/>
      <c r="AB34" s="46"/>
      <c r="AC34" s="46">
        <v>2</v>
      </c>
      <c r="AD34" s="46"/>
      <c r="AE34" s="46"/>
      <c r="AF34" s="46">
        <v>4</v>
      </c>
      <c r="AG34" s="46">
        <v>1</v>
      </c>
      <c r="AH34" s="46" t="s">
        <v>59</v>
      </c>
      <c r="AI34" s="46"/>
      <c r="AJ34" s="46"/>
      <c r="AK34" s="46">
        <v>1</v>
      </c>
      <c r="AL34" s="46"/>
      <c r="AM34" s="46">
        <v>2</v>
      </c>
      <c r="AN34" s="46"/>
      <c r="AO34" s="46">
        <v>1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18">
        <f t="shared" si="0"/>
        <v>20</v>
      </c>
    </row>
    <row r="35" spans="1:67">
      <c r="A35" s="101">
        <v>14</v>
      </c>
      <c r="B35" s="114" t="s">
        <v>25</v>
      </c>
      <c r="C35" s="101" t="s">
        <v>26</v>
      </c>
      <c r="D35" s="101">
        <v>6</v>
      </c>
      <c r="E35" s="21">
        <v>40</v>
      </c>
      <c r="F35" s="21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56">
        <v>8</v>
      </c>
      <c r="BK35" s="56">
        <v>8</v>
      </c>
      <c r="BL35" s="56">
        <v>8</v>
      </c>
      <c r="BM35" s="56">
        <v>8</v>
      </c>
      <c r="BN35" s="56">
        <v>8</v>
      </c>
      <c r="BO35" s="18">
        <f t="shared" si="0"/>
        <v>40</v>
      </c>
    </row>
    <row r="36" spans="1:67">
      <c r="A36" s="102"/>
      <c r="B36" s="115"/>
      <c r="C36" s="102"/>
      <c r="D36" s="102"/>
      <c r="E36" s="21"/>
      <c r="F36" s="21">
        <v>110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56">
        <v>22</v>
      </c>
      <c r="BK36" s="56">
        <v>22</v>
      </c>
      <c r="BL36" s="56">
        <v>22</v>
      </c>
      <c r="BM36" s="56">
        <v>22</v>
      </c>
      <c r="BN36" s="56">
        <v>22</v>
      </c>
      <c r="BO36" s="18">
        <f t="shared" si="0"/>
        <v>110</v>
      </c>
    </row>
    <row r="37" spans="1:67">
      <c r="A37" s="101">
        <v>15</v>
      </c>
      <c r="B37" s="114" t="s">
        <v>27</v>
      </c>
      <c r="C37" s="101" t="s">
        <v>28</v>
      </c>
      <c r="D37" s="101">
        <v>4</v>
      </c>
      <c r="E37" s="20">
        <v>86</v>
      </c>
      <c r="F37" s="20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43">
        <v>3</v>
      </c>
      <c r="W37" s="43">
        <v>3</v>
      </c>
      <c r="X37" s="43">
        <v>3</v>
      </c>
      <c r="Y37" s="43">
        <v>3</v>
      </c>
      <c r="Z37" s="43">
        <v>3</v>
      </c>
      <c r="AA37" s="43">
        <v>3</v>
      </c>
      <c r="AB37" s="43">
        <v>3</v>
      </c>
      <c r="AC37" s="43">
        <v>3</v>
      </c>
      <c r="AD37" s="43">
        <v>3</v>
      </c>
      <c r="AE37" s="43">
        <v>3</v>
      </c>
      <c r="AF37" s="43">
        <v>3</v>
      </c>
      <c r="AG37" s="43">
        <v>3</v>
      </c>
      <c r="AH37" s="43">
        <v>3</v>
      </c>
      <c r="AI37" s="43">
        <v>3</v>
      </c>
      <c r="AJ37" s="43">
        <v>3</v>
      </c>
      <c r="AK37" s="43">
        <v>3</v>
      </c>
      <c r="AL37" s="43">
        <v>3</v>
      </c>
      <c r="AM37" s="43">
        <v>3</v>
      </c>
      <c r="AN37" s="43">
        <v>3</v>
      </c>
      <c r="AO37" s="43">
        <v>3</v>
      </c>
      <c r="AP37" s="43">
        <v>3</v>
      </c>
      <c r="AQ37" s="43">
        <v>3</v>
      </c>
      <c r="AR37" s="43">
        <v>3</v>
      </c>
      <c r="AS37" s="43">
        <v>3</v>
      </c>
      <c r="AT37" s="43">
        <v>3</v>
      </c>
      <c r="AU37" s="43">
        <v>3</v>
      </c>
      <c r="AV37" s="43">
        <v>3</v>
      </c>
      <c r="AW37" s="43">
        <v>5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18">
        <f t="shared" si="0"/>
        <v>86</v>
      </c>
    </row>
    <row r="38" spans="1:67">
      <c r="A38" s="102"/>
      <c r="B38" s="115"/>
      <c r="C38" s="102"/>
      <c r="D38" s="102"/>
      <c r="E38" s="20"/>
      <c r="F38" s="20">
        <v>14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43"/>
      <c r="W38" s="43"/>
      <c r="X38" s="43">
        <v>1</v>
      </c>
      <c r="Y38" s="43">
        <v>1</v>
      </c>
      <c r="Z38" s="43">
        <v>1</v>
      </c>
      <c r="AA38" s="43"/>
      <c r="AB38" s="43"/>
      <c r="AC38" s="43">
        <v>1</v>
      </c>
      <c r="AD38" s="43">
        <v>4</v>
      </c>
      <c r="AE38" s="43">
        <v>1</v>
      </c>
      <c r="AF38" s="43"/>
      <c r="AG38" s="43"/>
      <c r="AH38" s="43"/>
      <c r="AI38" s="43"/>
      <c r="AJ38" s="43" t="s">
        <v>59</v>
      </c>
      <c r="AK38" s="43"/>
      <c r="AL38" s="43"/>
      <c r="AM38" s="43" t="s">
        <v>59</v>
      </c>
      <c r="AN38" s="43"/>
      <c r="AO38" s="43"/>
      <c r="AP38" s="43"/>
      <c r="AQ38" s="43"/>
      <c r="AR38" s="43"/>
      <c r="AS38" s="43"/>
      <c r="AT38" s="43"/>
      <c r="AU38" s="43"/>
      <c r="AV38" s="43"/>
      <c r="AW38" s="43">
        <v>5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18">
        <f t="shared" si="0"/>
        <v>14</v>
      </c>
    </row>
    <row r="39" spans="1:67">
      <c r="A39" s="101">
        <v>16</v>
      </c>
      <c r="B39" s="114" t="s">
        <v>29</v>
      </c>
      <c r="C39" s="101" t="s">
        <v>30</v>
      </c>
      <c r="D39" s="101">
        <v>3</v>
      </c>
      <c r="E39" s="20">
        <v>71</v>
      </c>
      <c r="F39" s="20"/>
      <c r="G39" s="7"/>
      <c r="H39" s="7"/>
      <c r="I39" s="7"/>
      <c r="J39" s="7"/>
      <c r="K39" s="7"/>
      <c r="L39" s="7"/>
      <c r="M39" s="7"/>
      <c r="N39" s="7"/>
      <c r="O39" s="47">
        <v>5</v>
      </c>
      <c r="P39" s="47">
        <v>6</v>
      </c>
      <c r="Q39" s="47">
        <v>6</v>
      </c>
      <c r="R39" s="47">
        <v>6</v>
      </c>
      <c r="S39" s="47">
        <v>6</v>
      </c>
      <c r="T39" s="47">
        <v>6</v>
      </c>
      <c r="U39" s="47">
        <v>6</v>
      </c>
      <c r="V39" s="47">
        <v>6</v>
      </c>
      <c r="W39" s="47">
        <v>6</v>
      </c>
      <c r="X39" s="47">
        <v>6</v>
      </c>
      <c r="Y39" s="47">
        <v>6</v>
      </c>
      <c r="Z39" s="47">
        <v>6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18">
        <f t="shared" si="0"/>
        <v>71</v>
      </c>
    </row>
    <row r="40" spans="1:67">
      <c r="A40" s="102"/>
      <c r="B40" s="115"/>
      <c r="C40" s="102"/>
      <c r="D40" s="102"/>
      <c r="E40" s="20"/>
      <c r="F40" s="20">
        <v>4</v>
      </c>
      <c r="G40" s="7"/>
      <c r="H40" s="7"/>
      <c r="I40" s="7"/>
      <c r="J40" s="7"/>
      <c r="K40" s="7"/>
      <c r="L40" s="7"/>
      <c r="M40" s="7"/>
      <c r="N40" s="7"/>
      <c r="O40" s="47"/>
      <c r="P40" s="47"/>
      <c r="Q40" s="47"/>
      <c r="R40" s="47">
        <v>2</v>
      </c>
      <c r="S40" s="47"/>
      <c r="T40" s="47"/>
      <c r="U40" s="47"/>
      <c r="V40" s="47"/>
      <c r="W40" s="47"/>
      <c r="X40" s="47">
        <v>2</v>
      </c>
      <c r="Y40" s="47"/>
      <c r="Z40" s="4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18">
        <f t="shared" si="0"/>
        <v>4</v>
      </c>
    </row>
    <row r="41" spans="1:67">
      <c r="A41" s="101">
        <v>17</v>
      </c>
      <c r="B41" s="114" t="s">
        <v>31</v>
      </c>
      <c r="C41" s="101" t="s">
        <v>32</v>
      </c>
      <c r="D41" s="101">
        <v>10</v>
      </c>
      <c r="E41" s="20">
        <v>246</v>
      </c>
      <c r="F41" s="20"/>
      <c r="G41" s="54">
        <v>5</v>
      </c>
      <c r="H41" s="54">
        <v>5</v>
      </c>
      <c r="I41" s="54">
        <v>5</v>
      </c>
      <c r="J41" s="54">
        <v>5</v>
      </c>
      <c r="K41" s="54">
        <v>5</v>
      </c>
      <c r="L41" s="54">
        <v>5</v>
      </c>
      <c r="M41" s="54">
        <v>5</v>
      </c>
      <c r="N41" s="54">
        <v>5</v>
      </c>
      <c r="O41" s="54">
        <v>5</v>
      </c>
      <c r="P41" s="54">
        <v>5</v>
      </c>
      <c r="Q41" s="54">
        <v>5</v>
      </c>
      <c r="R41" s="54">
        <v>5</v>
      </c>
      <c r="S41" s="54">
        <v>5</v>
      </c>
      <c r="T41" s="54">
        <v>5</v>
      </c>
      <c r="U41" s="54">
        <v>5</v>
      </c>
      <c r="V41" s="54">
        <v>5</v>
      </c>
      <c r="W41" s="54">
        <v>5</v>
      </c>
      <c r="X41" s="54">
        <v>5</v>
      </c>
      <c r="Y41" s="54">
        <v>5</v>
      </c>
      <c r="Z41" s="54">
        <v>5</v>
      </c>
      <c r="AA41" s="54">
        <v>5</v>
      </c>
      <c r="AB41" s="54">
        <v>5</v>
      </c>
      <c r="AC41" s="54">
        <v>5</v>
      </c>
      <c r="AD41" s="54">
        <v>5</v>
      </c>
      <c r="AE41" s="54">
        <v>5</v>
      </c>
      <c r="AF41" s="54">
        <v>5</v>
      </c>
      <c r="AG41" s="54">
        <v>5</v>
      </c>
      <c r="AH41" s="54">
        <v>5</v>
      </c>
      <c r="AI41" s="54">
        <v>5</v>
      </c>
      <c r="AJ41" s="54">
        <v>5</v>
      </c>
      <c r="AK41" s="54">
        <v>5</v>
      </c>
      <c r="AL41" s="54">
        <v>5</v>
      </c>
      <c r="AM41" s="54">
        <v>5</v>
      </c>
      <c r="AN41" s="54">
        <v>5</v>
      </c>
      <c r="AO41" s="54">
        <v>5</v>
      </c>
      <c r="AP41" s="54">
        <v>5</v>
      </c>
      <c r="AQ41" s="54">
        <v>5</v>
      </c>
      <c r="AR41" s="54">
        <v>5</v>
      </c>
      <c r="AS41" s="54">
        <v>5</v>
      </c>
      <c r="AT41" s="54">
        <v>5</v>
      </c>
      <c r="AU41" s="54">
        <v>5</v>
      </c>
      <c r="AV41" s="54">
        <v>5</v>
      </c>
      <c r="AW41" s="54">
        <v>5</v>
      </c>
      <c r="AX41" s="54">
        <v>5</v>
      </c>
      <c r="AY41" s="54">
        <v>5</v>
      </c>
      <c r="AZ41" s="54">
        <v>5</v>
      </c>
      <c r="BA41" s="54">
        <v>5</v>
      </c>
      <c r="BB41" s="54">
        <v>5</v>
      </c>
      <c r="BC41" s="54">
        <v>6</v>
      </c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18">
        <f t="shared" si="0"/>
        <v>246</v>
      </c>
    </row>
    <row r="42" spans="1:67">
      <c r="A42" s="102"/>
      <c r="B42" s="115"/>
      <c r="C42" s="102"/>
      <c r="D42" s="102"/>
      <c r="E42" s="74"/>
      <c r="F42" s="74">
        <v>4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>
        <v>2</v>
      </c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>
        <v>2</v>
      </c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18">
        <f t="shared" si="0"/>
        <v>4</v>
      </c>
    </row>
    <row r="43" spans="1:67">
      <c r="A43" s="101">
        <v>18</v>
      </c>
      <c r="B43" s="114" t="s">
        <v>33</v>
      </c>
      <c r="C43" s="101" t="s">
        <v>34</v>
      </c>
      <c r="D43" s="101">
        <v>2</v>
      </c>
      <c r="E43" s="24">
        <v>43</v>
      </c>
      <c r="F43" s="7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43">
        <v>4</v>
      </c>
      <c r="AB43" s="43">
        <v>4</v>
      </c>
      <c r="AC43" s="43">
        <v>4</v>
      </c>
      <c r="AD43" s="43">
        <v>4</v>
      </c>
      <c r="AE43" s="43">
        <v>3</v>
      </c>
      <c r="AF43" s="43">
        <v>3</v>
      </c>
      <c r="AG43" s="43">
        <v>3</v>
      </c>
      <c r="AH43" s="43">
        <v>3</v>
      </c>
      <c r="AI43" s="43">
        <v>3</v>
      </c>
      <c r="AJ43" s="43">
        <v>3</v>
      </c>
      <c r="AK43" s="43">
        <v>3</v>
      </c>
      <c r="AL43" s="43">
        <v>3</v>
      </c>
      <c r="AM43" s="43">
        <v>3</v>
      </c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18">
        <f t="shared" si="0"/>
        <v>43</v>
      </c>
    </row>
    <row r="44" spans="1:67">
      <c r="A44" s="102"/>
      <c r="B44" s="115"/>
      <c r="C44" s="102"/>
      <c r="D44" s="102"/>
      <c r="E44" s="24"/>
      <c r="F44" s="74">
        <v>7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43">
        <v>2</v>
      </c>
      <c r="AB44" s="43">
        <v>1</v>
      </c>
      <c r="AC44" s="43"/>
      <c r="AD44" s="43"/>
      <c r="AE44" s="43">
        <v>2</v>
      </c>
      <c r="AF44" s="43"/>
      <c r="AG44" s="43">
        <v>2</v>
      </c>
      <c r="AH44" s="43" t="s">
        <v>59</v>
      </c>
      <c r="AI44" s="43" t="s">
        <v>59</v>
      </c>
      <c r="AJ44" s="43"/>
      <c r="AK44" s="43"/>
      <c r="AL44" s="43"/>
      <c r="AM44" s="43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18">
        <f t="shared" si="0"/>
        <v>7</v>
      </c>
    </row>
    <row r="45" spans="1:67">
      <c r="A45" s="101">
        <v>19</v>
      </c>
      <c r="B45" s="114" t="s">
        <v>35</v>
      </c>
      <c r="C45" s="101" t="s">
        <v>36</v>
      </c>
      <c r="D45" s="101">
        <v>6</v>
      </c>
      <c r="E45" s="24">
        <v>144</v>
      </c>
      <c r="F45" s="74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3">
        <v>6</v>
      </c>
      <c r="AO45" s="43">
        <v>6</v>
      </c>
      <c r="AP45" s="43">
        <v>6</v>
      </c>
      <c r="AQ45" s="43">
        <v>6</v>
      </c>
      <c r="AR45" s="43">
        <v>6</v>
      </c>
      <c r="AS45" s="43">
        <v>6</v>
      </c>
      <c r="AT45" s="43">
        <v>6</v>
      </c>
      <c r="AU45" s="43">
        <v>6</v>
      </c>
      <c r="AV45" s="43">
        <v>6</v>
      </c>
      <c r="AW45" s="43">
        <v>6</v>
      </c>
      <c r="AX45" s="43">
        <v>6</v>
      </c>
      <c r="AY45" s="43">
        <v>6</v>
      </c>
      <c r="AZ45" s="43">
        <v>6</v>
      </c>
      <c r="BA45" s="43">
        <v>6</v>
      </c>
      <c r="BB45" s="43">
        <v>6</v>
      </c>
      <c r="BC45" s="43">
        <v>6</v>
      </c>
      <c r="BD45" s="43">
        <v>8</v>
      </c>
      <c r="BE45" s="43">
        <v>8</v>
      </c>
      <c r="BF45" s="43">
        <v>8</v>
      </c>
      <c r="BG45" s="43">
        <v>8</v>
      </c>
      <c r="BH45" s="43">
        <v>8</v>
      </c>
      <c r="BI45" s="43">
        <v>8</v>
      </c>
      <c r="BJ45" s="7"/>
      <c r="BK45" s="7"/>
      <c r="BL45" s="7"/>
      <c r="BM45" s="7"/>
      <c r="BN45" s="7"/>
      <c r="BO45" s="18">
        <f t="shared" si="0"/>
        <v>144</v>
      </c>
    </row>
    <row r="46" spans="1:67">
      <c r="A46" s="102"/>
      <c r="B46" s="115"/>
      <c r="C46" s="102"/>
      <c r="D46" s="102"/>
      <c r="E46" s="24"/>
      <c r="F46" s="74">
        <v>6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>
        <v>3</v>
      </c>
      <c r="AZ46" s="43">
        <v>2</v>
      </c>
      <c r="BA46" s="43"/>
      <c r="BB46" s="43"/>
      <c r="BC46" s="43"/>
      <c r="BD46" s="43"/>
      <c r="BE46" s="43"/>
      <c r="BF46" s="43"/>
      <c r="BG46" s="43"/>
      <c r="BH46" s="43">
        <v>1</v>
      </c>
      <c r="BI46" s="43"/>
      <c r="BJ46" s="7"/>
      <c r="BK46" s="7"/>
      <c r="BL46" s="7"/>
      <c r="BM46" s="7"/>
      <c r="BN46" s="7"/>
      <c r="BO46" s="18">
        <f t="shared" si="0"/>
        <v>6</v>
      </c>
    </row>
    <row r="47" spans="1:67">
      <c r="A47" s="101">
        <v>20</v>
      </c>
      <c r="B47" s="114" t="s">
        <v>37</v>
      </c>
      <c r="C47" s="101" t="s">
        <v>38</v>
      </c>
      <c r="D47" s="101">
        <v>4</v>
      </c>
      <c r="E47" s="24">
        <v>89</v>
      </c>
      <c r="F47" s="74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56">
        <v>5</v>
      </c>
      <c r="AS47" s="56">
        <v>5</v>
      </c>
      <c r="AT47" s="56">
        <v>5</v>
      </c>
      <c r="AU47" s="56">
        <v>5</v>
      </c>
      <c r="AV47" s="56">
        <v>5</v>
      </c>
      <c r="AW47" s="56">
        <v>5</v>
      </c>
      <c r="AX47" s="56">
        <v>5</v>
      </c>
      <c r="AY47" s="56">
        <v>5</v>
      </c>
      <c r="AZ47" s="56">
        <v>5</v>
      </c>
      <c r="BA47" s="56">
        <v>5</v>
      </c>
      <c r="BB47" s="56">
        <v>5</v>
      </c>
      <c r="BC47" s="56">
        <v>5</v>
      </c>
      <c r="BD47" s="56">
        <v>5</v>
      </c>
      <c r="BE47" s="56">
        <v>5</v>
      </c>
      <c r="BF47" s="56">
        <v>5</v>
      </c>
      <c r="BG47" s="56">
        <v>5</v>
      </c>
      <c r="BH47" s="56">
        <v>5</v>
      </c>
      <c r="BI47" s="56">
        <v>4</v>
      </c>
      <c r="BJ47" s="7"/>
      <c r="BK47" s="7"/>
      <c r="BL47" s="7"/>
      <c r="BM47" s="7"/>
      <c r="BN47" s="7"/>
      <c r="BO47" s="18">
        <f t="shared" si="0"/>
        <v>89</v>
      </c>
    </row>
    <row r="48" spans="1:67">
      <c r="A48" s="102"/>
      <c r="B48" s="115"/>
      <c r="C48" s="102"/>
      <c r="D48" s="102"/>
      <c r="E48" s="26"/>
      <c r="F48" s="25">
        <v>11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63"/>
      <c r="AS48" s="63">
        <v>2</v>
      </c>
      <c r="AT48" s="63"/>
      <c r="AU48" s="63"/>
      <c r="AV48" s="63"/>
      <c r="AW48" s="63"/>
      <c r="AX48" s="63">
        <v>3</v>
      </c>
      <c r="AY48" s="63">
        <v>2</v>
      </c>
      <c r="AZ48" s="63">
        <v>2</v>
      </c>
      <c r="BA48" s="63"/>
      <c r="BB48" s="63"/>
      <c r="BC48" s="63"/>
      <c r="BD48" s="63"/>
      <c r="BE48" s="63">
        <v>2</v>
      </c>
      <c r="BF48" s="63"/>
      <c r="BG48" s="63"/>
      <c r="BH48" s="63"/>
      <c r="BI48" s="63"/>
      <c r="BJ48" s="27"/>
      <c r="BK48" s="27"/>
      <c r="BL48" s="27"/>
      <c r="BM48" s="27"/>
      <c r="BN48" s="27"/>
      <c r="BO48" s="18">
        <f t="shared" si="0"/>
        <v>11</v>
      </c>
    </row>
    <row r="49" spans="1:67">
      <c r="A49" s="31"/>
      <c r="B49" s="39" t="s">
        <v>56</v>
      </c>
      <c r="C49" s="32"/>
      <c r="D49" s="33"/>
      <c r="E49" s="34"/>
      <c r="F49" s="35"/>
      <c r="G49" s="36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7"/>
      <c r="AG49" s="37"/>
      <c r="AH49" s="37"/>
      <c r="AI49" s="37"/>
      <c r="AJ49" s="37"/>
      <c r="AK49" s="36"/>
      <c r="AL49" s="37"/>
      <c r="AM49" s="37"/>
      <c r="AN49" s="37"/>
      <c r="AO49" s="37"/>
      <c r="AP49" s="37"/>
      <c r="AQ49" s="37"/>
      <c r="AR49" s="37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7"/>
      <c r="BN49" s="37"/>
      <c r="BO49" s="18">
        <f t="shared" si="0"/>
        <v>0</v>
      </c>
    </row>
    <row r="50" spans="1:67">
      <c r="A50" s="101">
        <v>21</v>
      </c>
      <c r="B50" s="114" t="s">
        <v>57</v>
      </c>
      <c r="C50" s="101">
        <v>1011741</v>
      </c>
      <c r="D50" s="101">
        <v>8</v>
      </c>
      <c r="E50" s="24">
        <v>192</v>
      </c>
      <c r="F50" s="74"/>
      <c r="G50" s="69">
        <v>5</v>
      </c>
      <c r="H50" s="69">
        <v>5</v>
      </c>
      <c r="I50" s="69">
        <v>5</v>
      </c>
      <c r="J50" s="69">
        <v>5</v>
      </c>
      <c r="K50" s="69">
        <v>5</v>
      </c>
      <c r="L50" s="69">
        <v>5</v>
      </c>
      <c r="M50" s="69">
        <v>5</v>
      </c>
      <c r="N50" s="69">
        <v>5</v>
      </c>
      <c r="O50" s="69">
        <v>5</v>
      </c>
      <c r="P50" s="69">
        <v>5</v>
      </c>
      <c r="Q50" s="69">
        <v>5</v>
      </c>
      <c r="R50" s="69">
        <v>5</v>
      </c>
      <c r="S50" s="69">
        <v>5</v>
      </c>
      <c r="T50" s="69">
        <v>5</v>
      </c>
      <c r="U50" s="69">
        <v>5</v>
      </c>
      <c r="V50" s="69">
        <v>5</v>
      </c>
      <c r="W50" s="69">
        <v>5</v>
      </c>
      <c r="X50" s="69">
        <v>5</v>
      </c>
      <c r="Y50" s="69">
        <v>5</v>
      </c>
      <c r="Z50" s="69">
        <v>5</v>
      </c>
      <c r="AA50" s="69">
        <v>5</v>
      </c>
      <c r="AB50" s="69">
        <v>5</v>
      </c>
      <c r="AC50" s="69">
        <v>5</v>
      </c>
      <c r="AD50" s="69">
        <v>5</v>
      </c>
      <c r="AE50" s="69">
        <v>5</v>
      </c>
      <c r="AF50" s="69">
        <v>5</v>
      </c>
      <c r="AG50" s="69">
        <v>5</v>
      </c>
      <c r="AH50" s="69">
        <v>5</v>
      </c>
      <c r="AI50" s="69">
        <v>5</v>
      </c>
      <c r="AJ50" s="69">
        <v>5</v>
      </c>
      <c r="AK50" s="69">
        <v>5</v>
      </c>
      <c r="AL50" s="69">
        <v>5</v>
      </c>
      <c r="AM50" s="69">
        <v>5</v>
      </c>
      <c r="AN50" s="69">
        <v>5</v>
      </c>
      <c r="AO50" s="69">
        <v>5</v>
      </c>
      <c r="AP50" s="69">
        <v>5</v>
      </c>
      <c r="AQ50" s="69">
        <v>5</v>
      </c>
      <c r="AR50" s="69">
        <v>5</v>
      </c>
      <c r="AS50" s="69">
        <v>2</v>
      </c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18">
        <f t="shared" si="0"/>
        <v>192</v>
      </c>
    </row>
    <row r="51" spans="1:67">
      <c r="A51" s="102"/>
      <c r="B51" s="115"/>
      <c r="C51" s="102"/>
      <c r="D51" s="102"/>
      <c r="E51" s="24"/>
      <c r="F51" s="74">
        <v>8</v>
      </c>
      <c r="G51" s="70">
        <v>2</v>
      </c>
      <c r="H51" s="70"/>
      <c r="I51" s="70"/>
      <c r="J51" s="70"/>
      <c r="K51" s="70"/>
      <c r="L51" s="70"/>
      <c r="M51" s="70"/>
      <c r="N51" s="70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>
        <v>2</v>
      </c>
      <c r="AQ51" s="71"/>
      <c r="AR51" s="71"/>
      <c r="AS51" s="71">
        <v>4</v>
      </c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8">
        <f t="shared" si="0"/>
        <v>8</v>
      </c>
    </row>
    <row r="52" spans="1:67">
      <c r="A52" s="112" t="s">
        <v>11</v>
      </c>
      <c r="B52" s="113"/>
      <c r="C52" s="23"/>
      <c r="D52" s="65">
        <f>SUM(D7:D51)</f>
        <v>88</v>
      </c>
      <c r="E52" s="65">
        <f t="shared" ref="E52:BO52" si="1">SUM(E7:E51)</f>
        <v>1890</v>
      </c>
      <c r="F52" s="65">
        <f t="shared" si="1"/>
        <v>310</v>
      </c>
      <c r="G52" s="65">
        <f t="shared" si="1"/>
        <v>37</v>
      </c>
      <c r="H52" s="65">
        <f t="shared" si="1"/>
        <v>37</v>
      </c>
      <c r="I52" s="65">
        <f t="shared" si="1"/>
        <v>37</v>
      </c>
      <c r="J52" s="65">
        <f t="shared" si="1"/>
        <v>37</v>
      </c>
      <c r="K52" s="65">
        <f t="shared" si="1"/>
        <v>37</v>
      </c>
      <c r="L52" s="65">
        <f t="shared" si="1"/>
        <v>37</v>
      </c>
      <c r="M52" s="65">
        <f t="shared" si="1"/>
        <v>37</v>
      </c>
      <c r="N52" s="65">
        <f t="shared" si="1"/>
        <v>37</v>
      </c>
      <c r="O52" s="65">
        <f t="shared" si="1"/>
        <v>37</v>
      </c>
      <c r="P52" s="65">
        <f t="shared" si="1"/>
        <v>37</v>
      </c>
      <c r="Q52" s="65">
        <f t="shared" si="1"/>
        <v>37</v>
      </c>
      <c r="R52" s="65">
        <f t="shared" si="1"/>
        <v>37</v>
      </c>
      <c r="S52" s="65">
        <f t="shared" si="1"/>
        <v>39</v>
      </c>
      <c r="T52" s="65">
        <f t="shared" si="1"/>
        <v>37</v>
      </c>
      <c r="U52" s="65">
        <f t="shared" si="1"/>
        <v>38</v>
      </c>
      <c r="V52" s="65">
        <f t="shared" si="1"/>
        <v>36</v>
      </c>
      <c r="W52" s="65">
        <f t="shared" si="1"/>
        <v>37</v>
      </c>
      <c r="X52" s="65">
        <f t="shared" si="1"/>
        <v>37</v>
      </c>
      <c r="Y52" s="65">
        <f t="shared" si="1"/>
        <v>39</v>
      </c>
      <c r="Z52" s="65">
        <f t="shared" si="1"/>
        <v>38</v>
      </c>
      <c r="AA52" s="65">
        <f t="shared" si="1"/>
        <v>39</v>
      </c>
      <c r="AB52" s="65">
        <f t="shared" si="1"/>
        <v>35</v>
      </c>
      <c r="AC52" s="65">
        <f t="shared" si="1"/>
        <v>40</v>
      </c>
      <c r="AD52" s="65">
        <f t="shared" si="1"/>
        <v>40</v>
      </c>
      <c r="AE52" s="65">
        <f t="shared" si="1"/>
        <v>39</v>
      </c>
      <c r="AF52" s="65">
        <f t="shared" si="1"/>
        <v>40</v>
      </c>
      <c r="AG52" s="65">
        <f t="shared" si="1"/>
        <v>40</v>
      </c>
      <c r="AH52" s="65">
        <f t="shared" si="1"/>
        <v>39</v>
      </c>
      <c r="AI52" s="65">
        <f t="shared" si="1"/>
        <v>40</v>
      </c>
      <c r="AJ52" s="65">
        <f t="shared" si="1"/>
        <v>40</v>
      </c>
      <c r="AK52" s="65">
        <f t="shared" si="1"/>
        <v>40</v>
      </c>
      <c r="AL52" s="65">
        <f t="shared" si="1"/>
        <v>40</v>
      </c>
      <c r="AM52" s="65">
        <f t="shared" si="1"/>
        <v>38</v>
      </c>
      <c r="AN52" s="65">
        <f t="shared" si="1"/>
        <v>40</v>
      </c>
      <c r="AO52" s="65">
        <f t="shared" si="1"/>
        <v>40</v>
      </c>
      <c r="AP52" s="65">
        <f t="shared" si="1"/>
        <v>40</v>
      </c>
      <c r="AQ52" s="65">
        <f t="shared" si="1"/>
        <v>40</v>
      </c>
      <c r="AR52" s="65">
        <f t="shared" si="1"/>
        <v>40</v>
      </c>
      <c r="AS52" s="65">
        <f t="shared" si="1"/>
        <v>39</v>
      </c>
      <c r="AT52" s="65">
        <f t="shared" si="1"/>
        <v>36</v>
      </c>
      <c r="AU52" s="65">
        <f t="shared" si="1"/>
        <v>35</v>
      </c>
      <c r="AV52" s="65">
        <f t="shared" si="1"/>
        <v>36</v>
      </c>
      <c r="AW52" s="65">
        <f t="shared" si="1"/>
        <v>40</v>
      </c>
      <c r="AX52" s="65">
        <f t="shared" si="1"/>
        <v>34</v>
      </c>
      <c r="AY52" s="65">
        <f t="shared" si="1"/>
        <v>30</v>
      </c>
      <c r="AZ52" s="65">
        <f t="shared" si="1"/>
        <v>31</v>
      </c>
      <c r="BA52" s="65">
        <f t="shared" si="1"/>
        <v>33</v>
      </c>
      <c r="BB52" s="65">
        <f t="shared" si="1"/>
        <v>37</v>
      </c>
      <c r="BC52" s="65">
        <f t="shared" si="1"/>
        <v>32</v>
      </c>
      <c r="BD52" s="65">
        <f t="shared" si="1"/>
        <v>36</v>
      </c>
      <c r="BE52" s="65">
        <f t="shared" si="1"/>
        <v>36</v>
      </c>
      <c r="BF52" s="65">
        <f t="shared" si="1"/>
        <v>38</v>
      </c>
      <c r="BG52" s="65">
        <f t="shared" si="1"/>
        <v>32</v>
      </c>
      <c r="BH52" s="65">
        <f t="shared" si="1"/>
        <v>33</v>
      </c>
      <c r="BI52" s="65">
        <f t="shared" si="1"/>
        <v>37</v>
      </c>
      <c r="BJ52" s="65">
        <f t="shared" si="1"/>
        <v>30</v>
      </c>
      <c r="BK52" s="65">
        <f t="shared" si="1"/>
        <v>30</v>
      </c>
      <c r="BL52" s="65">
        <f t="shared" si="1"/>
        <v>30</v>
      </c>
      <c r="BM52" s="65">
        <f t="shared" si="1"/>
        <v>30</v>
      </c>
      <c r="BN52" s="65">
        <f t="shared" si="1"/>
        <v>30</v>
      </c>
      <c r="BO52" s="65">
        <f t="shared" si="1"/>
        <v>2200</v>
      </c>
    </row>
    <row r="54" spans="1:67">
      <c r="B54" s="89" t="s">
        <v>53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</row>
    <row r="55" spans="1:67">
      <c r="B55" s="90" t="s">
        <v>8</v>
      </c>
      <c r="C55" s="91" t="s">
        <v>14</v>
      </c>
      <c r="D55" s="92" t="s">
        <v>12</v>
      </c>
      <c r="E55" s="94" t="s">
        <v>0</v>
      </c>
      <c r="F55" s="90" t="s">
        <v>3</v>
      </c>
      <c r="G55" s="90"/>
      <c r="H55" s="95" t="s">
        <v>1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7"/>
      <c r="AD55" s="98" t="s">
        <v>2</v>
      </c>
    </row>
    <row r="56" spans="1:67" ht="61.5">
      <c r="B56" s="90"/>
      <c r="C56" s="91"/>
      <c r="D56" s="93"/>
      <c r="E56" s="94"/>
      <c r="F56" s="3" t="s">
        <v>4</v>
      </c>
      <c r="G56" s="77" t="s">
        <v>7</v>
      </c>
      <c r="H56" s="1">
        <v>1</v>
      </c>
      <c r="I56" s="1">
        <v>2</v>
      </c>
      <c r="J56" s="1">
        <v>3</v>
      </c>
      <c r="K56" s="1">
        <v>4</v>
      </c>
      <c r="L56" s="1">
        <v>5</v>
      </c>
      <c r="M56" s="1">
        <v>6</v>
      </c>
      <c r="N56" s="1">
        <v>7</v>
      </c>
      <c r="O56" s="1">
        <v>8</v>
      </c>
      <c r="P56" s="1">
        <v>9</v>
      </c>
      <c r="Q56" s="1">
        <v>10</v>
      </c>
      <c r="R56" s="1">
        <v>11</v>
      </c>
      <c r="S56" s="1">
        <v>12</v>
      </c>
      <c r="T56" s="1">
        <v>13</v>
      </c>
      <c r="U56" s="1">
        <v>14</v>
      </c>
      <c r="V56" s="1">
        <v>15</v>
      </c>
      <c r="W56" s="1">
        <v>16</v>
      </c>
      <c r="X56" s="1">
        <v>17</v>
      </c>
      <c r="Y56" s="1">
        <v>18</v>
      </c>
      <c r="Z56" s="1">
        <v>19</v>
      </c>
      <c r="AA56" s="1">
        <v>20</v>
      </c>
      <c r="AB56" s="1">
        <v>21</v>
      </c>
      <c r="AC56" s="1">
        <v>22</v>
      </c>
      <c r="AD56" s="98"/>
    </row>
    <row r="57" spans="1:67">
      <c r="B57" s="79">
        <v>1</v>
      </c>
      <c r="C57" s="80" t="s">
        <v>6</v>
      </c>
      <c r="D57" s="81" t="s">
        <v>16</v>
      </c>
      <c r="E57" s="83">
        <v>15</v>
      </c>
      <c r="F57" s="20">
        <v>295</v>
      </c>
      <c r="G57" s="20"/>
      <c r="H57" s="8">
        <v>30</v>
      </c>
      <c r="I57" s="8">
        <v>30</v>
      </c>
      <c r="J57" s="8">
        <v>30</v>
      </c>
      <c r="K57" s="8">
        <v>30</v>
      </c>
      <c r="L57" s="8">
        <v>30</v>
      </c>
      <c r="M57" s="8">
        <v>30</v>
      </c>
      <c r="N57" s="8">
        <v>30</v>
      </c>
      <c r="O57" s="8">
        <v>30</v>
      </c>
      <c r="P57" s="8">
        <v>30</v>
      </c>
      <c r="Q57" s="8">
        <v>25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67">
        <f>SUM(H57:AC57)</f>
        <v>295</v>
      </c>
    </row>
    <row r="58" spans="1:67">
      <c r="B58" s="79"/>
      <c r="C58" s="80"/>
      <c r="D58" s="82"/>
      <c r="E58" s="84"/>
      <c r="F58" s="20"/>
      <c r="G58" s="20">
        <v>80</v>
      </c>
      <c r="H58" s="8">
        <v>5</v>
      </c>
      <c r="I58" s="8">
        <v>6</v>
      </c>
      <c r="J58" s="8">
        <v>5</v>
      </c>
      <c r="K58" s="8">
        <v>10</v>
      </c>
      <c r="L58" s="8">
        <v>10</v>
      </c>
      <c r="M58" s="8">
        <v>10</v>
      </c>
      <c r="N58" s="8">
        <v>10</v>
      </c>
      <c r="O58" s="8">
        <v>10</v>
      </c>
      <c r="P58" s="8">
        <v>7</v>
      </c>
      <c r="Q58" s="8">
        <v>7</v>
      </c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67">
        <f>SUM(H58:AC58)</f>
        <v>80</v>
      </c>
    </row>
    <row r="59" spans="1:67">
      <c r="B59" s="85">
        <v>2</v>
      </c>
      <c r="C59" s="87" t="s">
        <v>9</v>
      </c>
      <c r="D59" s="81" t="s">
        <v>17</v>
      </c>
      <c r="E59" s="83">
        <v>15</v>
      </c>
      <c r="F59" s="76">
        <v>296</v>
      </c>
      <c r="G59" s="7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>
        <v>30</v>
      </c>
      <c r="U59" s="8">
        <v>30</v>
      </c>
      <c r="V59" s="8">
        <v>30</v>
      </c>
      <c r="W59" s="8">
        <v>30</v>
      </c>
      <c r="X59" s="8">
        <v>30</v>
      </c>
      <c r="Y59" s="8">
        <v>30</v>
      </c>
      <c r="Z59" s="8">
        <v>30</v>
      </c>
      <c r="AA59" s="8">
        <v>30</v>
      </c>
      <c r="AB59" s="8">
        <v>30</v>
      </c>
      <c r="AC59" s="8">
        <v>26</v>
      </c>
      <c r="AD59" s="67">
        <f>SUM(H59:AC59)</f>
        <v>296</v>
      </c>
    </row>
    <row r="60" spans="1:67">
      <c r="B60" s="86"/>
      <c r="C60" s="88"/>
      <c r="D60" s="82"/>
      <c r="E60" s="84"/>
      <c r="F60" s="20"/>
      <c r="G60" s="20">
        <v>79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>
        <v>6</v>
      </c>
      <c r="U60" s="8">
        <v>6</v>
      </c>
      <c r="V60" s="8">
        <v>6</v>
      </c>
      <c r="W60" s="8">
        <v>10</v>
      </c>
      <c r="X60" s="8">
        <v>10</v>
      </c>
      <c r="Y60" s="8">
        <v>10</v>
      </c>
      <c r="Z60" s="8">
        <v>8</v>
      </c>
      <c r="AA60" s="8">
        <v>5</v>
      </c>
      <c r="AB60" s="8">
        <v>9</v>
      </c>
      <c r="AC60" s="8">
        <v>9</v>
      </c>
      <c r="AD60" s="67">
        <f>SUM(H60:AC60)</f>
        <v>79</v>
      </c>
    </row>
    <row r="61" spans="1:67">
      <c r="B61" s="78" t="s">
        <v>11</v>
      </c>
      <c r="C61" s="78"/>
      <c r="D61" s="75"/>
      <c r="E61" s="75">
        <f>SUM(E57:E60)</f>
        <v>30</v>
      </c>
      <c r="F61" s="75">
        <f>SUM(F57:F60)</f>
        <v>591</v>
      </c>
      <c r="G61" s="75">
        <f>SUM(G57:G60)</f>
        <v>159</v>
      </c>
      <c r="H61" s="75">
        <f t="shared" ref="H61:AC61" si="2">SUM(H57:H60)</f>
        <v>35</v>
      </c>
      <c r="I61" s="75">
        <f t="shared" si="2"/>
        <v>36</v>
      </c>
      <c r="J61" s="75">
        <f t="shared" si="2"/>
        <v>35</v>
      </c>
      <c r="K61" s="75">
        <f t="shared" si="2"/>
        <v>40</v>
      </c>
      <c r="L61" s="75">
        <f t="shared" si="2"/>
        <v>40</v>
      </c>
      <c r="M61" s="75">
        <f t="shared" si="2"/>
        <v>40</v>
      </c>
      <c r="N61" s="75">
        <f t="shared" si="2"/>
        <v>40</v>
      </c>
      <c r="O61" s="75">
        <f t="shared" si="2"/>
        <v>40</v>
      </c>
      <c r="P61" s="75">
        <f t="shared" si="2"/>
        <v>37</v>
      </c>
      <c r="Q61" s="75">
        <f t="shared" si="2"/>
        <v>32</v>
      </c>
      <c r="R61" s="75">
        <f t="shared" si="2"/>
        <v>0</v>
      </c>
      <c r="S61" s="75">
        <f t="shared" si="2"/>
        <v>0</v>
      </c>
      <c r="T61" s="75">
        <f t="shared" si="2"/>
        <v>36</v>
      </c>
      <c r="U61" s="75">
        <f t="shared" si="2"/>
        <v>36</v>
      </c>
      <c r="V61" s="75">
        <f t="shared" si="2"/>
        <v>36</v>
      </c>
      <c r="W61" s="75">
        <f t="shared" si="2"/>
        <v>40</v>
      </c>
      <c r="X61" s="75">
        <f t="shared" si="2"/>
        <v>40</v>
      </c>
      <c r="Y61" s="75">
        <f t="shared" si="2"/>
        <v>40</v>
      </c>
      <c r="Z61" s="75">
        <f t="shared" si="2"/>
        <v>38</v>
      </c>
      <c r="AA61" s="75">
        <f t="shared" si="2"/>
        <v>35</v>
      </c>
      <c r="AB61" s="75">
        <f t="shared" si="2"/>
        <v>39</v>
      </c>
      <c r="AC61" s="75">
        <f t="shared" si="2"/>
        <v>35</v>
      </c>
      <c r="AD61" s="68">
        <f>SUM(H61:AC61)</f>
        <v>750</v>
      </c>
    </row>
  </sheetData>
  <mergeCells count="112">
    <mergeCell ref="A52:B52"/>
    <mergeCell ref="A45:A46"/>
    <mergeCell ref="B45:B46"/>
    <mergeCell ref="C45:C46"/>
    <mergeCell ref="D45:D46"/>
    <mergeCell ref="A47:A48"/>
    <mergeCell ref="B47:B48"/>
    <mergeCell ref="C47:C48"/>
    <mergeCell ref="D47:D48"/>
    <mergeCell ref="A50:A51"/>
    <mergeCell ref="B50:B51"/>
    <mergeCell ref="C50:C51"/>
    <mergeCell ref="D50:D51"/>
    <mergeCell ref="A39:A40"/>
    <mergeCell ref="B39:B40"/>
    <mergeCell ref="C39:C40"/>
    <mergeCell ref="D39:D40"/>
    <mergeCell ref="A41:A42"/>
    <mergeCell ref="B41:B42"/>
    <mergeCell ref="C41:C42"/>
    <mergeCell ref="D41:D42"/>
    <mergeCell ref="A43:A44"/>
    <mergeCell ref="B43:B44"/>
    <mergeCell ref="C43:C44"/>
    <mergeCell ref="D43:D44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26:C26"/>
    <mergeCell ref="A29:A30"/>
    <mergeCell ref="B29:B30"/>
    <mergeCell ref="C29:C30"/>
    <mergeCell ref="D29:D30"/>
    <mergeCell ref="A31:A32"/>
    <mergeCell ref="B31:B32"/>
    <mergeCell ref="C31:C32"/>
    <mergeCell ref="D31:D32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7:A8"/>
    <mergeCell ref="B7:B8"/>
    <mergeCell ref="C7:C8"/>
    <mergeCell ref="D7:D8"/>
    <mergeCell ref="A12:A13"/>
    <mergeCell ref="B12:B13"/>
    <mergeCell ref="C12:C13"/>
    <mergeCell ref="D12:D13"/>
    <mergeCell ref="A14:A15"/>
    <mergeCell ref="B14:B15"/>
    <mergeCell ref="C14:C15"/>
    <mergeCell ref="D14:D15"/>
    <mergeCell ref="A1:BO3"/>
    <mergeCell ref="A4:A5"/>
    <mergeCell ref="B4:B5"/>
    <mergeCell ref="C4:C5"/>
    <mergeCell ref="D4:D5"/>
    <mergeCell ref="E4:F4"/>
    <mergeCell ref="G4:BN4"/>
    <mergeCell ref="BO4:BO5"/>
    <mergeCell ref="A6:E6"/>
    <mergeCell ref="B54:AD54"/>
    <mergeCell ref="B55:B56"/>
    <mergeCell ref="C55:C56"/>
    <mergeCell ref="D55:D56"/>
    <mergeCell ref="E55:E56"/>
    <mergeCell ref="F55:G55"/>
    <mergeCell ref="H55:AC55"/>
    <mergeCell ref="AD55:AD56"/>
    <mergeCell ref="A9:A10"/>
    <mergeCell ref="B9:B10"/>
    <mergeCell ref="C9:C10"/>
    <mergeCell ref="D9:D10"/>
    <mergeCell ref="A16:A17"/>
    <mergeCell ref="B16:B17"/>
    <mergeCell ref="C16:C17"/>
    <mergeCell ref="D16:D17"/>
    <mergeCell ref="A18:A19"/>
    <mergeCell ref="B18:B19"/>
    <mergeCell ref="C18:C19"/>
    <mergeCell ref="D18:D19"/>
    <mergeCell ref="A27:A28"/>
    <mergeCell ref="B27:B28"/>
    <mergeCell ref="C27:C28"/>
    <mergeCell ref="D27:D28"/>
    <mergeCell ref="B61:C61"/>
    <mergeCell ref="B57:B58"/>
    <mergeCell ref="C57:C58"/>
    <mergeCell ref="D57:D58"/>
    <mergeCell ref="E57:E58"/>
    <mergeCell ref="B59:B60"/>
    <mergeCell ref="C59:C60"/>
    <mergeCell ref="D59:D60"/>
    <mergeCell ref="E59:E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სარესტორნო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2016-07-21T11:41:52Z</cp:lastPrinted>
  <dcterms:created xsi:type="dcterms:W3CDTF">2015-06-18T17:33:16Z</dcterms:created>
  <dcterms:modified xsi:type="dcterms:W3CDTF">2022-10-14T17:50:21Z</dcterms:modified>
</cp:coreProperties>
</file>